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Rekapitulace!$G$32</definedName>
    <definedName name="HSV" localSheetId="1">Rekapitulace!$E$32</definedName>
    <definedName name="HZS" localSheetId="1">Rekapitulace!$I$32</definedName>
    <definedName name="JKSO">'Krycí list'!$G$2</definedName>
    <definedName name="MJ">'Krycí list'!$G$5</definedName>
    <definedName name="Mont" localSheetId="1">Rekapitulace!$H$32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2">Položky!$A$1:$G$729</definedName>
    <definedName name="_xlnm.Print_Area" localSheetId="1">Rekapitulace!$A$1:$I$32</definedName>
    <definedName name="PocetMJ">'Krycí list'!$G$6</definedName>
    <definedName name="Poznamka">'Krycí list'!$B$37</definedName>
    <definedName name="Projektant">'Krycí list'!$C$8</definedName>
    <definedName name="PSV" localSheetId="1">Rekapitulace!$F$32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AK730" i="3" l="1"/>
  <c r="AL730" i="3"/>
  <c r="BA721" i="3"/>
  <c r="BA718" i="3"/>
  <c r="BA716" i="3"/>
  <c r="BA688" i="3"/>
  <c r="BA684" i="3"/>
  <c r="BA650" i="3"/>
  <c r="BA640" i="3"/>
  <c r="BA619" i="3"/>
  <c r="BA599" i="3"/>
  <c r="BA593" i="3"/>
  <c r="BA591" i="3"/>
  <c r="BA579" i="3"/>
  <c r="BA570" i="3"/>
  <c r="BA565" i="3"/>
  <c r="BA562" i="3"/>
  <c r="BA442" i="3"/>
  <c r="BA440" i="3"/>
  <c r="BA437" i="3"/>
  <c r="BA288" i="3"/>
  <c r="BA284" i="3"/>
  <c r="BA261" i="3"/>
  <c r="BA193" i="3"/>
  <c r="BA192" i="3"/>
  <c r="BA191" i="3"/>
  <c r="BA190" i="3"/>
  <c r="BA189" i="3"/>
  <c r="BA188" i="3"/>
  <c r="BA84" i="3"/>
  <c r="G8" i="3"/>
  <c r="G10" i="3"/>
  <c r="G15" i="3"/>
  <c r="G18" i="3"/>
  <c r="G31" i="3"/>
  <c r="G36" i="3"/>
  <c r="G44" i="3"/>
  <c r="G47" i="3"/>
  <c r="G62" i="3"/>
  <c r="G64" i="3"/>
  <c r="G68" i="3"/>
  <c r="F67" i="3" s="1"/>
  <c r="G72" i="3"/>
  <c r="G74" i="3"/>
  <c r="G83" i="3"/>
  <c r="G86" i="3"/>
  <c r="G95" i="3"/>
  <c r="G104" i="3"/>
  <c r="G115" i="3"/>
  <c r="G130" i="3"/>
  <c r="G145" i="3"/>
  <c r="G148" i="3"/>
  <c r="G171" i="3"/>
  <c r="G182" i="3"/>
  <c r="G184" i="3"/>
  <c r="G187" i="3"/>
  <c r="G196" i="3"/>
  <c r="G198" i="3"/>
  <c r="G200" i="3"/>
  <c r="G203" i="3"/>
  <c r="G207" i="3"/>
  <c r="F206" i="3" s="1"/>
  <c r="G209" i="3"/>
  <c r="F208" i="3" s="1"/>
  <c r="G225" i="3"/>
  <c r="G241" i="3"/>
  <c r="G260" i="3"/>
  <c r="G278" i="3"/>
  <c r="G283" i="3"/>
  <c r="G287" i="3"/>
  <c r="G296" i="3"/>
  <c r="G298" i="3"/>
  <c r="G300" i="3"/>
  <c r="G313" i="3"/>
  <c r="G318" i="3"/>
  <c r="G322" i="3"/>
  <c r="G324" i="3"/>
  <c r="G334" i="3"/>
  <c r="G339" i="3"/>
  <c r="G342" i="3"/>
  <c r="G357" i="3"/>
  <c r="G360" i="3"/>
  <c r="G362" i="3"/>
  <c r="G365" i="3"/>
  <c r="G373" i="3"/>
  <c r="G381" i="3"/>
  <c r="G391" i="3"/>
  <c r="G394" i="3"/>
  <c r="G397" i="3"/>
  <c r="G399" i="3"/>
  <c r="G402" i="3"/>
  <c r="G405" i="3"/>
  <c r="G407" i="3"/>
  <c r="G428" i="3"/>
  <c r="F427" i="3" s="1"/>
  <c r="G430" i="3"/>
  <c r="F429" i="3" s="1"/>
  <c r="G436" i="3"/>
  <c r="F435" i="3" s="1"/>
  <c r="G439" i="3"/>
  <c r="G441" i="3"/>
  <c r="G444" i="3"/>
  <c r="G447" i="3"/>
  <c r="G450" i="3"/>
  <c r="G452" i="3"/>
  <c r="G454" i="3"/>
  <c r="G456" i="3"/>
  <c r="G460" i="3"/>
  <c r="G462" i="3"/>
  <c r="G464" i="3"/>
  <c r="G469" i="3"/>
  <c r="G471" i="3"/>
  <c r="G473" i="3"/>
  <c r="G478" i="3"/>
  <c r="G482" i="3"/>
  <c r="G484" i="3"/>
  <c r="G496" i="3"/>
  <c r="G499" i="3"/>
  <c r="G500" i="3"/>
  <c r="G501" i="3"/>
  <c r="G503" i="3"/>
  <c r="G509" i="3"/>
  <c r="G525" i="3"/>
  <c r="G541" i="3"/>
  <c r="G547" i="3"/>
  <c r="G551" i="3"/>
  <c r="G555" i="3"/>
  <c r="G557" i="3"/>
  <c r="G561" i="3"/>
  <c r="G564" i="3"/>
  <c r="G569" i="3"/>
  <c r="G573" i="3"/>
  <c r="G575" i="3"/>
  <c r="G577" i="3"/>
  <c r="G578" i="3"/>
  <c r="G585" i="3"/>
  <c r="G586" i="3"/>
  <c r="G587" i="3"/>
  <c r="G588" i="3"/>
  <c r="G590" i="3"/>
  <c r="G592" i="3"/>
  <c r="G598" i="3"/>
  <c r="G601" i="3"/>
  <c r="G603" i="3"/>
  <c r="G605" i="3"/>
  <c r="G607" i="3"/>
  <c r="G618" i="3"/>
  <c r="G639" i="3"/>
  <c r="G645" i="3"/>
  <c r="G647" i="3"/>
  <c r="G648" i="3"/>
  <c r="G649" i="3"/>
  <c r="G661" i="3"/>
  <c r="G670" i="3"/>
  <c r="G672" i="3"/>
  <c r="G679" i="3"/>
  <c r="G681" i="3"/>
  <c r="G683" i="3"/>
  <c r="G687" i="3"/>
  <c r="G692" i="3"/>
  <c r="G696" i="3"/>
  <c r="F695" i="3" s="1"/>
  <c r="G715" i="3"/>
  <c r="G717" i="3"/>
  <c r="F714" i="3" s="1"/>
  <c r="G720" i="3"/>
  <c r="F719" i="3" s="1"/>
  <c r="G723" i="3"/>
  <c r="G724" i="3"/>
  <c r="G725" i="3"/>
  <c r="G726" i="3"/>
  <c r="G727" i="3"/>
  <c r="G728" i="3"/>
  <c r="G729" i="3"/>
  <c r="I32" i="2"/>
  <c r="G20" i="1"/>
  <c r="C31" i="1"/>
  <c r="F31" i="1" s="1"/>
  <c r="F33" i="1"/>
  <c r="C1" i="2"/>
  <c r="H1" i="2"/>
  <c r="C2" i="2"/>
  <c r="G2" i="2"/>
  <c r="F722" i="3" l="1"/>
  <c r="F606" i="3"/>
  <c r="F576" i="3"/>
  <c r="F443" i="3"/>
  <c r="F295" i="3"/>
  <c r="F277" i="3"/>
  <c r="F85" i="3"/>
  <c r="F682" i="3"/>
  <c r="F602" i="3"/>
  <c r="F502" i="3"/>
  <c r="F438" i="3"/>
  <c r="F224" i="3"/>
  <c r="F195" i="3"/>
  <c r="F71" i="3"/>
  <c r="F7" i="3"/>
  <c r="F35" i="1"/>
</calcChain>
</file>

<file path=xl/sharedStrings.xml><?xml version="1.0" encoding="utf-8"?>
<sst xmlns="http://schemas.openxmlformats.org/spreadsheetml/2006/main" count="1214" uniqueCount="719">
  <si>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</si>
  <si>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</si>
  <si>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</si>
  <si>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</si>
  <si>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</si>
  <si>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</si>
  <si>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</si>
  <si>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</si>
  <si>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</si>
  <si>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</si>
  <si>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</si>
  <si>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</si>
  <si>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</si>
  <si>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</si>
  <si>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</si>
  <si>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</si>
  <si>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</si>
  <si>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</si>
  <si>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</si>
  <si>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</si>
  <si>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</si>
  <si>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</si>
  <si>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</si>
  <si>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</si>
  <si>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</si>
  <si>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</si>
  <si>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</si>
  <si>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</si>
  <si>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</si>
  <si>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</si>
  <si>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</si>
  <si>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</si>
  <si>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</si>
  <si>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</si>
  <si>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</si>
  <si>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</si>
  <si>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</si>
  <si>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</si>
  <si>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</si>
  <si>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</si>
  <si>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</si>
  <si>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</si>
  <si>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>0009</t>
  </si>
  <si>
    <t>FAKULTNÍ NEMOCNICE BRNO</t>
  </si>
  <si>
    <t>26</t>
  </si>
  <si>
    <t>Havárie kanalizace - centrál.oper.sály</t>
  </si>
  <si>
    <t>02</t>
  </si>
  <si>
    <t>SO 01 - Rekonstr.vody a kanalizace objektu CH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</si>
  <si>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</si>
  <si>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</si>
  <si>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</si>
  <si>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</si>
  <si>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</si>
  <si>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</si>
  <si>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</si>
  <si>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</si>
  <si>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</si>
  <si>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</si>
  <si>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</si>
  <si>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</si>
  <si>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</si>
  <si>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</si>
  <si>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</si>
  <si>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</si>
  <si>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</si>
  <si>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</si>
  <si>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</si>
  <si>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</si>
  <si>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</si>
  <si>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</si>
  <si>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</si>
  <si>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</si>
  <si>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</si>
  <si>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</si>
  <si>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</si>
  <si>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</si>
  <si>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991</t>
  </si>
  <si>
    <t>Hodinové zúčtovací sazby</t>
  </si>
  <si>
    <t>721</t>
  </si>
  <si>
    <t>Vnitřní kanalizace</t>
  </si>
  <si>
    <t>722</t>
  </si>
  <si>
    <t>Vnitřní vodovod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</si>
  <si>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</si>
  <si>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</si>
  <si>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</si>
  <si>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</si>
  <si>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</si>
  <si>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</si>
  <si>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</si>
  <si>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</si>
  <si>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</si>
  <si>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</si>
  <si>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</si>
  <si>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</si>
  <si>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</si>
  <si>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</si>
  <si>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</si>
  <si>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</si>
  <si>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</si>
  <si>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</si>
  <si>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</si>
  <si>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</si>
  <si>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</si>
  <si>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VN</t>
  </si>
  <si>
    <t>CELKEM  OBJEKT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</si>
  <si>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</si>
  <si>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</si>
  <si>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</si>
  <si>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</si>
  <si>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</si>
  <si>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</si>
  <si>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</si>
  <si>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</si>
  <si>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</si>
  <si>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</si>
  <si>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</si>
  <si>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310237261RT1</t>
  </si>
  <si>
    <t>Zazdívka otvorů pl. 0,25 m2 cihlami, tl. zdi 60 cm, s použitím suché maltové směsi</t>
  </si>
  <si>
    <t>kus</t>
  </si>
  <si>
    <t>kanalizace 2.PP : 2</t>
  </si>
  <si>
    <t>317941121RT2</t>
  </si>
  <si>
    <t>Osazení ocelových válcovaných nosníků do č.12, včetně dodávky profilu</t>
  </si>
  <si>
    <t>t</t>
  </si>
  <si>
    <t xml:space="preserve">I 100 : </t>
  </si>
  <si>
    <t>3.NP : 1,1*0,00865*1,08</t>
  </si>
  <si>
    <t xml:space="preserve">L 40/40/4 : </t>
  </si>
  <si>
    <t>3.NP : 1,1*2*2*0,00432*1,08</t>
  </si>
  <si>
    <t>317941123RT2</t>
  </si>
  <si>
    <t>Osazení ocelových válcovaných nosníků  č.14-22, včetně dodávky profilu I č.14</t>
  </si>
  <si>
    <t xml:space="preserve">3.NP : </t>
  </si>
  <si>
    <t>1,6*2*0,0144*1,08</t>
  </si>
  <si>
    <t>340235212RT2</t>
  </si>
  <si>
    <t>Zazdívka otvorů 0,0225 m2 cihlami, tl.zdi nad 10cm, s použitím suché maltové směsi</t>
  </si>
  <si>
    <t xml:space="preserve">1.PP - voda,plyn,kanalizace : </t>
  </si>
  <si>
    <t>23,0</t>
  </si>
  <si>
    <t xml:space="preserve">3.NP - kanalizace : </t>
  </si>
  <si>
    <t>33,0</t>
  </si>
  <si>
    <t xml:space="preserve">4.NP - kanalizace : </t>
  </si>
  <si>
    <t>38,0</t>
  </si>
  <si>
    <t xml:space="preserve">5.- 6.NP - kanalizace : </t>
  </si>
  <si>
    <t>30</t>
  </si>
  <si>
    <t xml:space="preserve">3.NP - vodovod : </t>
  </si>
  <si>
    <t>12+4+1+12</t>
  </si>
  <si>
    <t xml:space="preserve">rozšíření rozteče vodovodní baterie + nový otvor : </t>
  </si>
  <si>
    <t>3.NP : 32+4+4</t>
  </si>
  <si>
    <t>340236212RT2</t>
  </si>
  <si>
    <t>Zazdívka otvorů pl.0,09m2,cihlami tl.zdi nad 10 cm, s použitím suché maltové směsi</t>
  </si>
  <si>
    <t xml:space="preserve">kanalizace : </t>
  </si>
  <si>
    <t>2.PP : 18,0</t>
  </si>
  <si>
    <t>1.PP : 31,0</t>
  </si>
  <si>
    <t>3.NP : 1,0</t>
  </si>
  <si>
    <t>340238212R00</t>
  </si>
  <si>
    <t>Zazdívka otvorů pl.1 m2,cihlami tl.zdi nad 10 cm</t>
  </si>
  <si>
    <t>m2</t>
  </si>
  <si>
    <t xml:space="preserve">1.PP : </t>
  </si>
  <si>
    <t>0,8*0,3+1,0*0,8+0,8*0,8+0,6*1,5+1,1*1,0+0,6*1,5</t>
  </si>
  <si>
    <t>0,8*0,3</t>
  </si>
  <si>
    <t>0,7*0,4</t>
  </si>
  <si>
    <t xml:space="preserve">5.NP : </t>
  </si>
  <si>
    <t>0,8*3,5+0,3*3,5</t>
  </si>
  <si>
    <t>340239211R00</t>
  </si>
  <si>
    <t>Zazdívka otvorů pl.4 m2,cihlami tl.zdi do 10 cm</t>
  </si>
  <si>
    <t>(0,5+0,6)*3,0</t>
  </si>
  <si>
    <t>340239212R00</t>
  </si>
  <si>
    <t>Zazdívka otvorů pl.4 m2,cihlami tl.zdi nad 10 cm</t>
  </si>
  <si>
    <t xml:space="preserve">2.PP : </t>
  </si>
  <si>
    <t>1,3*1,3+1,0*1,6+0,8*3,0</t>
  </si>
  <si>
    <t>3,3*0,8+0,5*1,8+1,3*2,2+3,05*2,4+2,3*2,4+1,5*2,5</t>
  </si>
  <si>
    <t>0,6*3,0+1,0*3,4+1,0*1,0+1,1*4,15</t>
  </si>
  <si>
    <t xml:space="preserve">1.NP : </t>
  </si>
  <si>
    <t>1,1*3,9</t>
  </si>
  <si>
    <t>1,0*1,6*1,0*4,05+1,0*4,0+0,7*2,0+0,7*1,7*6+0,6*4,0</t>
  </si>
  <si>
    <t>1,2*3,9+0,8*4,0*2+0,8*3,9</t>
  </si>
  <si>
    <t xml:space="preserve">4.NP : </t>
  </si>
  <si>
    <t>1,0*3,5+2,8*3,0+(0,4+0,8)*3,3+0,6*3,0*2</t>
  </si>
  <si>
    <t>0,6*3,5</t>
  </si>
  <si>
    <t>342241162R00</t>
  </si>
  <si>
    <t>Příčky z cihel plných CP29  tl. 140 mm</t>
  </si>
  <si>
    <t>pomocné schody m.č.00 093 : (2,35+1,15)*0,75/2*2</t>
  </si>
  <si>
    <t>346244381R00</t>
  </si>
  <si>
    <t>Plentování ocelových nosníků výšky do 20 cm</t>
  </si>
  <si>
    <t>1,6*0,12*2</t>
  </si>
  <si>
    <t>342261212RT3</t>
  </si>
  <si>
    <t>Příčka sádrokarton. ocel.kce, 2x oplášť. tl.125 mm, desky standard impreg. tl. 12,5 mm, izol tl. 5 cm</t>
  </si>
  <si>
    <t xml:space="preserve">opláštění hydrantu : </t>
  </si>
  <si>
    <t>(0,85+0,3*2)*1,75</t>
  </si>
  <si>
    <t>411121232RT2</t>
  </si>
  <si>
    <t>Osazování stropních desek š. do 60, dl. do 180 cm, včetně dodávky    104x29x9</t>
  </si>
  <si>
    <t>pomocné schody m.č.00 093 : 6</t>
  </si>
  <si>
    <t>411387531R00</t>
  </si>
  <si>
    <t>Zabetonování otvorů 0,25 m2 ve stropech a klenbách</t>
  </si>
  <si>
    <t xml:space="preserve">vodovod : </t>
  </si>
  <si>
    <t>3.NP : 3</t>
  </si>
  <si>
    <t>2.PP : 2+8</t>
  </si>
  <si>
    <t>1.PP : 26+20</t>
  </si>
  <si>
    <t>3.NP : 3+7+23</t>
  </si>
  <si>
    <t>4.NP : 11+19</t>
  </si>
  <si>
    <t>5.NP,6.NP : 21+11</t>
  </si>
  <si>
    <t>PC 1</t>
  </si>
  <si>
    <t>Ztracené bednění z plechu tl.2,5 mm vel.500/500 mm, při zabet.prostupů stropní kce - plech přizpůsoben</t>
  </si>
  <si>
    <t>stoupačce vody nebo kanalizace - včetně připevnění ke stáv.stropu.</t>
  </si>
  <si>
    <t>610991111R00</t>
  </si>
  <si>
    <t>Zakrývání výplní vnitřních otvorů - prachotěsné, utěsnění</t>
  </si>
  <si>
    <t xml:space="preserve">prachotěsné utěsnění stáv.dveří : </t>
  </si>
  <si>
    <t>2.NP : (2,0+0,8*2)*3,0*5</t>
  </si>
  <si>
    <t>4.NP : 1,5*2,5</t>
  </si>
  <si>
    <t>3.NP : 9*2,0*2,5+2*1,8*2,5</t>
  </si>
  <si>
    <t>4.NP : 2*1,7*2,5+2*1,3*2,5</t>
  </si>
  <si>
    <t>5.NP : 2*1,3*2,5</t>
  </si>
  <si>
    <t xml:space="preserve">po dohodě s uživatelem : </t>
  </si>
  <si>
    <t>2.NP : 6,0*5,0</t>
  </si>
  <si>
    <t>610991111RX1</t>
  </si>
  <si>
    <t>Zakrývání výplní vnitřních otvorů - položení Pe, folie,slepení</t>
  </si>
  <si>
    <t xml:space="preserve">zakrývání stáv.technologií a vybavení : </t>
  </si>
  <si>
    <t>2.PP : 1*100,0</t>
  </si>
  <si>
    <t>1.PP : 1*80,0</t>
  </si>
  <si>
    <t>3.NP : 1*120,0</t>
  </si>
  <si>
    <t>4.NP : 1*50,0</t>
  </si>
  <si>
    <t>5.NP : 1*80,0</t>
  </si>
  <si>
    <t>2.NP : 2,0*25,0</t>
  </si>
  <si>
    <t>612401191R00</t>
  </si>
  <si>
    <t>Omítka malých ploch vnitřních stěn do 0,09 m2, pod obklad</t>
  </si>
  <si>
    <t>23,0*2</t>
  </si>
  <si>
    <t>33,0*2</t>
  </si>
  <si>
    <t>38,0*2</t>
  </si>
  <si>
    <t>30*2</t>
  </si>
  <si>
    <t>612403399T00</t>
  </si>
  <si>
    <t>Hrubá výplň rýh ve stěnách maltou, s použitím maltové směsi</t>
  </si>
  <si>
    <t>kanalizace : 1*38,0*0,1</t>
  </si>
  <si>
    <t>voda : 1*1,3*0,1</t>
  </si>
  <si>
    <t>kanalizace,plyn : 1*22,0*0,1</t>
  </si>
  <si>
    <t>kanalizace : 1*35,0*0,1</t>
  </si>
  <si>
    <t>voda : 1*13,8*0,2</t>
  </si>
  <si>
    <t>voda : 1*21,1*0,3</t>
  </si>
  <si>
    <t>kanalizace 5.NP : 1*5,0*0,2</t>
  </si>
  <si>
    <t>kanalizace 1.PP : 1*34,0*0,3</t>
  </si>
  <si>
    <t>3.NP : 1*8,0*0,3</t>
  </si>
  <si>
    <t>612423621R00</t>
  </si>
  <si>
    <t>Omítka rýh stěn MV o šířce do 30 cm, hladká</t>
  </si>
  <si>
    <t>kanalizace : 1*38,0*0,2</t>
  </si>
  <si>
    <t>voda : 1*1,3*0,2</t>
  </si>
  <si>
    <t>kanalizace,plyn : 1*22,0*0,2</t>
  </si>
  <si>
    <t>kanalizace : 1*35,0*0,2</t>
  </si>
  <si>
    <t>voda : 1*13,8*0,3</t>
  </si>
  <si>
    <t>voda : 1*21,1*0,4</t>
  </si>
  <si>
    <t>kanalizace 5.NP : 1*5,0*0,3</t>
  </si>
  <si>
    <t>kanalizace 1.PP : 1*34,0*0,4</t>
  </si>
  <si>
    <t>3.NP : 1*8,0*0,4</t>
  </si>
  <si>
    <t>612453651R00</t>
  </si>
  <si>
    <t>Omítka rýh MC šířky do 30 cm,hlazená ocelí</t>
  </si>
  <si>
    <t>069 : 0,4*1,2</t>
  </si>
  <si>
    <t>612473181R00</t>
  </si>
  <si>
    <t>Omítka vnitřního zdiva ze suché směsi, hladká</t>
  </si>
  <si>
    <t>(1,3*1,3+1,0*1,6+0,8*3,0)*1,3</t>
  </si>
  <si>
    <t>(0,8*0,3+1,0*0,8+0,8*0,8+0,6*1,5+1,1*1,0+0,6*1,5)*1,3</t>
  </si>
  <si>
    <t>((0,5+0,6)*3,0+0,6*3,0)*1,3</t>
  </si>
  <si>
    <t>(3,3*0,8+0,5*1,8+1,3*2,2+3,05*2,4+2,3*2,4+1,5*2,5)*1,3</t>
  </si>
  <si>
    <t>(0,6*3,0+1,0*3,4+1,0*1,0)*1,3</t>
  </si>
  <si>
    <t>(1,0*1,6*1,0*4,05+1,0*4,0+0,7*2,0+0,7*1,7*6+0,6*4,0)*1,3</t>
  </si>
  <si>
    <t>(1,2*3,9+0,8*4,0*2+0,8*3,9)*1,3</t>
  </si>
  <si>
    <t>(1,0*3,5+2,8*3,0+(0,4+0,8)*3,3+0,6*3,0*2)*1,3</t>
  </si>
  <si>
    <t xml:space="preserve">oprava popraskaných obkladů :  </t>
  </si>
  <si>
    <t>1.PP : 0,6*2,0*2</t>
  </si>
  <si>
    <t>3.NP : 0,6*2,5*6</t>
  </si>
  <si>
    <t>4.NP : 0,3*3,2*4</t>
  </si>
  <si>
    <t>5.NP : 1,1*2,2*2</t>
  </si>
  <si>
    <t>612473182R00</t>
  </si>
  <si>
    <t>Omítka vnitřního zdiva ze suché směsi, štuková</t>
  </si>
  <si>
    <t>0,6*3,2*2</t>
  </si>
  <si>
    <t>1,2*1,2*2</t>
  </si>
  <si>
    <t xml:space="preserve">2.NP : </t>
  </si>
  <si>
    <t>1,2*1,2*4</t>
  </si>
  <si>
    <t>1,5*1,2*2*3</t>
  </si>
  <si>
    <t>0,6*3,5*2</t>
  </si>
  <si>
    <t>612481118R00</t>
  </si>
  <si>
    <t>Potažení vni stěn sklovl+tmel, 50 % z předcházející položky</t>
  </si>
  <si>
    <t>174,86*0,5</t>
  </si>
  <si>
    <t>615481111R00</t>
  </si>
  <si>
    <t>Potažení válc.nosníků rabic.pletivem a postřik MC</t>
  </si>
  <si>
    <t>1,7*1,2+1,2*0,8</t>
  </si>
  <si>
    <t>PC 2</t>
  </si>
  <si>
    <t>Sanace ŽB stropu dod + montáž včetně lešení, okolo vybouraných otvorů ve stropní kci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</si>
  <si>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</si>
  <si>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</si>
  <si>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</si>
  <si>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</si>
  <si>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</si>
  <si>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</si>
  <si>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</si>
  <si>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154,0*0,3</t>
  </si>
  <si>
    <t>642944121R00</t>
  </si>
  <si>
    <t>Osazení ocelových zárubní dodatečně do 2,5 m2.</t>
  </si>
  <si>
    <t>3.NP : 2</t>
  </si>
  <si>
    <t>642945111R00</t>
  </si>
  <si>
    <t>Osazení zárubní ocel. požár.1křídl., pl. do 2,5 m2</t>
  </si>
  <si>
    <t>3.NP : 1</t>
  </si>
  <si>
    <t>PC 3</t>
  </si>
  <si>
    <t>OCEL.ZÁRUBEŇ S CELOOBVOD.TĚSNĚNÍM, z žárově pozink.plechu</t>
  </si>
  <si>
    <t>KUS</t>
  </si>
  <si>
    <t>70/197/15 : 2</t>
  </si>
  <si>
    <t>PC 4</t>
  </si>
  <si>
    <t>OCEL.ZÁRUBEŇ S CELOOBVOD.TĚSNĚNÍM, z žárově pozink.plechu s pož.odoln. EW 30</t>
  </si>
  <si>
    <t>110/197/15 : 1</t>
  </si>
  <si>
    <t>899501411R00</t>
  </si>
  <si>
    <t>Stupadla šachtová vidlicová s vysek. otvoru, beton, 1.PP angl.dvorek průčelí CH</t>
  </si>
  <si>
    <t>941955002R00</t>
  </si>
  <si>
    <t>Lešení lehké pomocné, výška podlahy do 1,9 m</t>
  </si>
  <si>
    <t>21,5+1,9+17,6+1,0+2,5+27,1+9,5+3,0+1,0+15,8</t>
  </si>
  <si>
    <t>3,5+5,0+10,0+0,7+12,7+10,0+1,5+63,5+3,2+4,5+2,7</t>
  </si>
  <si>
    <t>7,0+3,7+29,5+9,6+2,35+14,0+9,2+4,4+13,0+1,0*8,0</t>
  </si>
  <si>
    <t>0,6*0,6*3*18+0,6*0,6*4*2+5,6</t>
  </si>
  <si>
    <t>2,6+17,6+12,9+17,0+7,1+3,5+2,4+6,3+5,7+12,4+3,0+2,5</t>
  </si>
  <si>
    <t>31,1+17,3+57,7+94,5+31,4</t>
  </si>
  <si>
    <t>2,0+5,5+4,5+1,5+3,95+1,4+10,4+14,5+2,0+16,3+3,0+7,8</t>
  </si>
  <si>
    <t>1,1*2+7,4+15,5+1,7*3+2,9+2,3+1,0*6,0</t>
  </si>
  <si>
    <t>952901111R00</t>
  </si>
  <si>
    <t>Vyčištění budov o výšce podlaží do 4 m, bráno 30 % ploch dotčených místností</t>
  </si>
  <si>
    <t>(21,5+1,9+17,6+1,0+2,5+27,1+9,5+3,0+1,0+15,8)*0,3</t>
  </si>
  <si>
    <t>(3,5+5,0+10,0+0,7+12,7+10,0+1,5+63,5+3,2+4,5+2,7)*0,3</t>
  </si>
  <si>
    <t>(7,0+3,7+29,5+9,6+2,35+14,0+9,2+4,4+13,0)*0,3</t>
  </si>
  <si>
    <t>(0,6*0,6*3*18+0,6*0,6*4*2+5,6)*0,3</t>
  </si>
  <si>
    <t>(2,6+17,6+12,9+17,0+7,1+3,5+2,4+6,3+5,7+12,4+3,0+2,5)*0,3</t>
  </si>
  <si>
    <t>(31,1+17,3+57,7+94,5+31,4)*0,3</t>
  </si>
  <si>
    <t>(2,0+5,5+4,5+1,5+3,95+1,4+10,4+14,5+2,0+16,3+3,0+7,8)*0,3</t>
  </si>
  <si>
    <t>14,0*5,0*0,3</t>
  </si>
  <si>
    <t>(1,1*2+7,4+15,5+1,7*3+2,9+2,3+14,0*5,0)*0,3</t>
  </si>
  <si>
    <t>952902110R00</t>
  </si>
  <si>
    <t>Čištění zametáním v místnostech a chodbách, bráno 70 % ploch dotčených místností</t>
  </si>
  <si>
    <t>(21,5+1,9+17,6+1,0+2,5+27,1+9,5+3,0+1,0+15,8)*0,7</t>
  </si>
  <si>
    <t>(3,5+5,0+10,0+0,7+12,7+10,0+1,5+63,5+3,2+4,5+2,7)*0,7</t>
  </si>
  <si>
    <t>(7,0+3,7+29,5+9,6+2,35+14,0+9,2+4,4+13,0)*0,7</t>
  </si>
  <si>
    <t>(0,6*0,6*3*18+0,6*0,6*4*2+5,6)*0,7</t>
  </si>
  <si>
    <t>(2,6+17,6+12,9+17,0+7,1+3,5+2,4+6,3+5,7+12,4+3,0+2,5)*0,7</t>
  </si>
  <si>
    <t>(31,1+17,3+57,7+94,5+31,4)*0,7</t>
  </si>
  <si>
    <t>(2,0+5,5+4,5+1,5+3,95+1,4+10,4+14,5+2,0+16,3+3,0+7,8)*0,7</t>
  </si>
  <si>
    <t>14,0*5,0*0,7</t>
  </si>
  <si>
    <t>(1,1*2+7,4+15,5+1,7*3+2,9+2,3+14,0*5,0)*0,7</t>
  </si>
  <si>
    <t>Mezisoučet(1,1*2+7,4+15,5+1,7*3+2,9+2,3+14,0*5,0)*0,7</t>
  </si>
  <si>
    <t xml:space="preserve">provedeno 3x v prúběhu prací : </t>
  </si>
  <si>
    <t>638,48*2</t>
  </si>
  <si>
    <t>PC 5</t>
  </si>
  <si>
    <t>Zakrytí podlahy  - ochrana před poškozením</t>
  </si>
  <si>
    <t>kde probíhají rekonstr.práce,ale zůstává stáv.podlaha.Zakrytí folií pvc,textilií,starým kobercem apod.Hranice řešené rekonstrukce.</t>
  </si>
  <si>
    <t>7,0+3,7+29,5+9,6+2,35+14,0+9,2+4,4+13,0</t>
  </si>
  <si>
    <t>14,0*5,0</t>
  </si>
  <si>
    <t>1,1*2+7,4+15,5+1,7*3+2,9+2,3+14,0*5,0</t>
  </si>
  <si>
    <t>961044111R00</t>
  </si>
  <si>
    <t>Bourání základů z betonu prostého</t>
  </si>
  <si>
    <t>m3</t>
  </si>
  <si>
    <t xml:space="preserve">drážka 1.PP - m.č.069 : </t>
  </si>
  <si>
    <t>1,6*0,4*0,6</t>
  </si>
  <si>
    <t xml:space="preserve">3.NP m.č.103 : </t>
  </si>
  <si>
    <t>1,7*0,55*0,2</t>
  </si>
  <si>
    <t>962031133R00</t>
  </si>
  <si>
    <t>Bourání příček cihelných tl. 15 cm</t>
  </si>
  <si>
    <t>Včetně omítky a možného obkladu.</t>
  </si>
  <si>
    <t>(1,25+1,0)*3,3</t>
  </si>
  <si>
    <t>PC 6</t>
  </si>
  <si>
    <t>Prachotěsný uzávěr pro bourací práce - např.SDK, dřevěné kci vč.dveří - dod+mont a demontáž.</t>
  </si>
  <si>
    <t>Možno dřevoštěpk. desky apod - provizorní stěny</t>
  </si>
  <si>
    <t>1.PP : 2*2,0*2,5+1,6*2,5+9,6*2,3</t>
  </si>
  <si>
    <t>2.NP : 2,7*2,6</t>
  </si>
  <si>
    <t>3.NP : 2*2,7*4,1+2,0*2,5</t>
  </si>
  <si>
    <t>5.NP : 1,8*2,6</t>
  </si>
  <si>
    <t>3.NP : 4,5*4,1</t>
  </si>
  <si>
    <t>970051018R00</t>
  </si>
  <si>
    <t>Vrtání jádrové do ŽB d 14-18 mm, 1.PP angl.dvorek průčelí CH - pro stupadla</t>
  </si>
  <si>
    <t>m</t>
  </si>
  <si>
    <t>0,2*2*3</t>
  </si>
  <si>
    <t>970051160R00</t>
  </si>
  <si>
    <t>Vrtání jádrové do ŽB do D 160 mm</t>
  </si>
  <si>
    <t>3.NP - vodovod : 0,3*6</t>
  </si>
  <si>
    <t>971033231R00</t>
  </si>
  <si>
    <t>Vybourání otv. zeď cihel. 0,0225 m2, tl. 15cm, MVC</t>
  </si>
  <si>
    <t>971033331R00</t>
  </si>
  <si>
    <t>Vybourání otv. zeď cihel. pl.0,09 m2, tl.15cm, MVC</t>
  </si>
  <si>
    <t>2.PP : 18,0+5,0</t>
  </si>
  <si>
    <t>1.PP : 31,0+6,0</t>
  </si>
  <si>
    <t>971033431R00</t>
  </si>
  <si>
    <t>Vybourání otv. zeď cihel. pl.0,25 m2, tl.15cm, MVC</t>
  </si>
  <si>
    <t>1.PP : 4</t>
  </si>
  <si>
    <t>1.NP : 7</t>
  </si>
  <si>
    <t>971033461R00</t>
  </si>
  <si>
    <t>Vybourání otv. zeď cihel. pl.0,25 m2, tl.60cm, MVC</t>
  </si>
  <si>
    <t>971033531R00</t>
  </si>
  <si>
    <t>Vybourání otv. zeď cihel. pl.1 m2, tl.15 cm, MVC</t>
  </si>
  <si>
    <t>0,6*0,6*3</t>
  </si>
  <si>
    <t>971033541R00</t>
  </si>
  <si>
    <t>Vybourání otv. zeď cihel. pl.1 m2, tl.30 cm, MVC</t>
  </si>
  <si>
    <t>0,6*0,6*0,3</t>
  </si>
  <si>
    <t>pro hydrant : 0,7*0,7*0,25</t>
  </si>
  <si>
    <t>971033621R00</t>
  </si>
  <si>
    <t>Vybourání otv. zeď cihel. pl.4 m2, tl.10 cm, MVC</t>
  </si>
  <si>
    <t>971033631R00</t>
  </si>
  <si>
    <t>Vybourání otv. zeď cihel. pl.4 m2, tl.15 cm, MVC</t>
  </si>
  <si>
    <t>0,6*3,0+1,0*3,4+1,0*1,0+1,15*4,1</t>
  </si>
  <si>
    <t>1,2*3,9+0,8*4,0*2+0,8*3,9+1,5*2,5*2</t>
  </si>
  <si>
    <t>0,6*3,5+0,7*2,0</t>
  </si>
  <si>
    <t>971033641R00</t>
  </si>
  <si>
    <t>Vybourání otv. zeď cihel. pl.4 m2, tl.30 cm, MVC</t>
  </si>
  <si>
    <t>1,4*2,05*0,3</t>
  </si>
  <si>
    <t>971081421R3</t>
  </si>
  <si>
    <t>Vybourání otvorů příčky SDK 60/60 cm, tl. 10-20 cm, vyřezáním</t>
  </si>
  <si>
    <t>2.NP : 5</t>
  </si>
  <si>
    <t>972054141R00</t>
  </si>
  <si>
    <t>Vybourání otv. stropy ŽB pl. 0,0225 m2, tl. 15 cm, ve stávaj.jádru - jen částečně zabetonované</t>
  </si>
  <si>
    <t>972054241R00</t>
  </si>
  <si>
    <t>Vybourání otv. stropy ŽB pl. 0,09 m2, tl. 15 cm, ve stávaj.jádru - jen částečně zabetonované</t>
  </si>
  <si>
    <t>2.PP : 2+2</t>
  </si>
  <si>
    <t>1.PP : 26+4</t>
  </si>
  <si>
    <t>1.NP : 16</t>
  </si>
  <si>
    <t>3.NP : 3+7</t>
  </si>
  <si>
    <t>4.NP : 11</t>
  </si>
  <si>
    <t>5.NP,6.NP : 21</t>
  </si>
  <si>
    <t>972054341R00</t>
  </si>
  <si>
    <t>Vybourání otv. stropy ŽB pl. 0,25 m2, tl. 15 cm, ve stávaj.jádru - jen částečně zabetonované</t>
  </si>
  <si>
    <t>2.PP : 8</t>
  </si>
  <si>
    <t>1.PP : 20</t>
  </si>
  <si>
    <t>1.NP : 8</t>
  </si>
  <si>
    <t>3.NP : 23,0</t>
  </si>
  <si>
    <t>4.NP : 19</t>
  </si>
  <si>
    <t>5.NP : 11</t>
  </si>
  <si>
    <t>974031153R00</t>
  </si>
  <si>
    <t>Vysekání rýh ve zdi cihelné 10 x 10 cm</t>
  </si>
  <si>
    <t>kanalizace : 1*5</t>
  </si>
  <si>
    <t>kanalizace : 1*38,0+5,0</t>
  </si>
  <si>
    <t>voda : 1*1,3</t>
  </si>
  <si>
    <t>kanalizace,plyn : 1*22,0</t>
  </si>
  <si>
    <t>kanalizace : 1*35,0</t>
  </si>
  <si>
    <t>974031155R00</t>
  </si>
  <si>
    <t>Vysekání rýh ve zdi cihelné 10 x 20 cm</t>
  </si>
  <si>
    <t>voda : 1*13,8</t>
  </si>
  <si>
    <t>974031157R00</t>
  </si>
  <si>
    <t>Vysekání rýh ve zdi cihelné 10 x 30 cm</t>
  </si>
  <si>
    <t>voda : 1*21,1</t>
  </si>
  <si>
    <t>974031165R00</t>
  </si>
  <si>
    <t>Vysekání rýh ve zdi cihelné 20 x 20 cm</t>
  </si>
  <si>
    <t>kanalizace 5.NP : 1*5,0</t>
  </si>
  <si>
    <t>974031167R00</t>
  </si>
  <si>
    <t>Vysekání rýh ve zdi cihelné 20 x 30 cm</t>
  </si>
  <si>
    <t>kanalizace 1.PP : 1*34,0</t>
  </si>
  <si>
    <t>3.NP : 1*8,0</t>
  </si>
  <si>
    <t>974031169R00</t>
  </si>
  <si>
    <t>Příplatek za dalších 10 cm šířky rýhy hl. do 20 cm</t>
  </si>
  <si>
    <t xml:space="preserve">kanalizace  : </t>
  </si>
  <si>
    <t>974031664R00</t>
  </si>
  <si>
    <t>Vysekání rýh zeď cihelná vtah. nosníků 15 x 15 cm</t>
  </si>
  <si>
    <t>3.NP : 1,1+1,0+1,6*2</t>
  </si>
  <si>
    <t>978059511R00</t>
  </si>
  <si>
    <t>Odsekání vnitřních obkladů stěn do 1 m2</t>
  </si>
  <si>
    <t>0,3*1,0+(0,5+0,6)*3,0+0,3*0,3+0,45*1,5+0,3*1,05</t>
  </si>
  <si>
    <t>0,3*1,7+0,3*1,5+0,8*3,0+2,5+5,5</t>
  </si>
  <si>
    <t>0,6*1,5+0,9*0,7+0,3*3,2+0,3*0,3+0,8*0,8</t>
  </si>
  <si>
    <t>0,3*0,3*2+0,3*1,5*4+0,3*1,2*2+6*0,3*0,3+0,3*2,0*2</t>
  </si>
  <si>
    <t>2,5+2,4*2+0,3*0,3*4+0,3*0,3*6+0,3*4,2*2+0,3*1,0*2+0,3*0,3*2</t>
  </si>
  <si>
    <t>5,0*0,3*0,3*14+0,3*0,7*2+0,45*3,0+2,0+0,3*2,5*2+0,3*0,3*2</t>
  </si>
  <si>
    <t>2*0,5+0,3*5,1*2+0,3*0,3*5+1,5+2,0</t>
  </si>
  <si>
    <t>0,4*0,4*2+0,6*3,0*2+3,0+1,5</t>
  </si>
  <si>
    <t>0,3*0,3*10+0,3*2,5+0,3*1,8+0,3*0,8+0,3*3,5+0,3*3,0</t>
  </si>
  <si>
    <t>0,3*1,4+4,5+0,3*0,9</t>
  </si>
  <si>
    <t>0,3*1,5+0,3*1,0+0,3*0,9+0,3*2,5+0,3*0,3*3+0,3*1,5</t>
  </si>
  <si>
    <t>0,3*0,3*3+0,3*5,5+0,3*3,5+0,45*4*3,0+0,3*2,0+0,45*0,3</t>
  </si>
  <si>
    <t>0,3*2,1+1,1*2,2+2,0+0,3*1,5+0,3*0,8+0,3*1,0+0,3*1,5+0,3*1,0</t>
  </si>
  <si>
    <t xml:space="preserve">okolo vyměňovaných baterií ve 3.NP : </t>
  </si>
  <si>
    <t>0,15*0,15*170</t>
  </si>
  <si>
    <t>999281111R00</t>
  </si>
  <si>
    <t>Přesun hmot pro opravy a údržbu do výšky 25 m, výkaz výměr viz sloupec hmotností</t>
  </si>
  <si>
    <t>900      R00</t>
  </si>
  <si>
    <t>Hzs - nezmeřitelné práce   čl.17-1a</t>
  </si>
  <si>
    <t>hodina</t>
  </si>
  <si>
    <t>úprava rozvodů el a osvětlení při demontáži stáv.podhledů : 1*40,0</t>
  </si>
  <si>
    <t>úpryva a opravy nosné kce instal.stěn : 1*25,0</t>
  </si>
  <si>
    <t>dílčí vyvolané stavební úpravy : 1*30,0</t>
  </si>
  <si>
    <t>výpomoc při stěhování objemnější technologie : 1*10,0</t>
  </si>
  <si>
    <t>PC 7</t>
  </si>
  <si>
    <t>VNITŘNÍ KANALIZACE</t>
  </si>
  <si>
    <t>sada</t>
  </si>
  <si>
    <t>viz samostatný rozpočet a soupis prací</t>
  </si>
  <si>
    <t>PC 8</t>
  </si>
  <si>
    <t>VNITŘNÍ VODOVOD</t>
  </si>
  <si>
    <t>PC 8a</t>
  </si>
  <si>
    <t>VNITŘNÍ VODOVOD - 3.NP</t>
  </si>
  <si>
    <t>766411112R00</t>
  </si>
  <si>
    <t>Obložení stěn pl. do 1 m2 - zpětná montáž demont., obkladu</t>
  </si>
  <si>
    <t>1,5+2,0+3,0</t>
  </si>
  <si>
    <t>766411821R00</t>
  </si>
  <si>
    <t>Demontáž obložení stěn pro zpětnou montáž</t>
  </si>
  <si>
    <t>766661112R00</t>
  </si>
  <si>
    <t>Montáž dveří do zárubně,otevíravých 1kř.do 0,8 m</t>
  </si>
  <si>
    <t>766661422R00</t>
  </si>
  <si>
    <t>Montáž dveří protipožárních 1kříd. nad 80 cm</t>
  </si>
  <si>
    <t>766669111R00</t>
  </si>
  <si>
    <t>Dokování závěsů na universální zárubeň, 1křídlové</t>
  </si>
  <si>
    <t>766812112R00</t>
  </si>
  <si>
    <t>Montáž kuchyňských linek dřev.na stěnu š.do 1,5 m, zpětná montáž</t>
  </si>
  <si>
    <t>4.NP : 1</t>
  </si>
  <si>
    <t>5.NP : 1</t>
  </si>
  <si>
    <t>766812114R00</t>
  </si>
  <si>
    <t>Montáž kuchyňských linek dřev.na stěnu š.do 2,1 m, zpětná montáž</t>
  </si>
  <si>
    <t>766812115R00</t>
  </si>
  <si>
    <t>Montáž kuchyňských linek dřev.na stěnu š.do 2,4 m, zpětná montáž</t>
  </si>
  <si>
    <t>766812212R00</t>
  </si>
  <si>
    <t>Montáž kuchyňských linek dřev.š.do 1,5 m, zpětná montáž</t>
  </si>
  <si>
    <t>1.PP : 1</t>
  </si>
  <si>
    <t>4.nP : 1</t>
  </si>
  <si>
    <t>766812214R00</t>
  </si>
  <si>
    <t>Montáž kuchyňských linek dřev.š.do 2,1 m, zpětná montáž</t>
  </si>
  <si>
    <t>766812215R00</t>
  </si>
  <si>
    <t>Montáž kuchyňských linek dřev š.do 2,4 m, zpětná montáž</t>
  </si>
  <si>
    <t>766812820R00</t>
  </si>
  <si>
    <t>Demontáž kuchyňských linek do 1,5 m</t>
  </si>
  <si>
    <t>766812840R00</t>
  </si>
  <si>
    <t>Demontáž kuchyňských linek do 2,1 m</t>
  </si>
  <si>
    <t xml:space="preserve">š.2,4 m : </t>
  </si>
  <si>
    <t>PC 09</t>
  </si>
  <si>
    <t>Demontáž a zpětná montáž věšákové stěny dl. 1,8 m</t>
  </si>
  <si>
    <t>PC 10</t>
  </si>
  <si>
    <t>Demontáž a zpětná montáž dřevěných instalač., skříní dle ozn. IS</t>
  </si>
  <si>
    <t>1.NP : 4,0+4,5</t>
  </si>
  <si>
    <t/>
  </si>
  <si>
    <t>2,2*2,7+0,6*2,7+2,4*2,7+1,45*2,7+1,95*2,7+1,05*2,7</t>
  </si>
  <si>
    <t>3,7*2,7</t>
  </si>
  <si>
    <t>1,5*2,6+1,0*2,6+6,0*2,6+1,7+0,8*2,6+5,0*2,6+0,7*2,6</t>
  </si>
  <si>
    <t>0,7*2,6</t>
  </si>
  <si>
    <t>1,2*2,6+2,5*2,6+0,6*2,6+3,25*2,6+3,65*2,6+1,2*2,6+1,2*26</t>
  </si>
  <si>
    <t>4,2*2,6+1,2*2,6+0,7*2,6+0,6*2,6</t>
  </si>
  <si>
    <t>PC 11</t>
  </si>
  <si>
    <t>Demontáž dřevěných soklů  - lamino DTD a úhelníky</t>
  </si>
  <si>
    <t>0,75*0,6+0,95*0,5</t>
  </si>
  <si>
    <t>PC 12</t>
  </si>
  <si>
    <t>Dveře vni pl.hl.  70/197 cm,výplň DTD,, ,kování,komplet - 3.NP</t>
  </si>
  <si>
    <t>PC 13</t>
  </si>
  <si>
    <t>Dveře vni pl.hl.  110/197 cm,výplň pož.izol,, ,kování,komplet - 3.NP - EW 30/DP1 -C,S</t>
  </si>
  <si>
    <t>998766104R00</t>
  </si>
  <si>
    <t>Přesun hmot pro truhlářské konstr., výšky do 36 m, výkaz výměr vygenerován programem</t>
  </si>
  <si>
    <t>767581801R00</t>
  </si>
  <si>
    <t>Demontáž podhledů - kazet, pro zpětnou montáž</t>
  </si>
  <si>
    <t xml:space="preserve">pro zpětnou montáž dle ozn. P2 : </t>
  </si>
  <si>
    <t>16,3+3,0+7,8</t>
  </si>
  <si>
    <t>767581802R00</t>
  </si>
  <si>
    <t>Demontáž podhledů - lamel, pro zpětnou montáž</t>
  </si>
  <si>
    <t xml:space="preserve">pro zpětnou montáž dle ozn. P1 : </t>
  </si>
  <si>
    <t>10,1+0,6</t>
  </si>
  <si>
    <t>2,0+5,5+4,5+1,5+3,95+1,4+10,4+14,5+2,0</t>
  </si>
  <si>
    <t>1,1*2+7,4+15,5+1,7*3+2,9+2,3</t>
  </si>
  <si>
    <t>767583641R00</t>
  </si>
  <si>
    <t>Montáž podhledů lamelových - zpětná montáž, na stávající rošt,přiřezání,úpravy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</si>
  <si>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</si>
  <si>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</si>
  <si>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</si>
  <si>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</si>
  <si>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>400/400 mm : 10</t>
  </si>
  <si>
    <t>500/500 mm : 3</t>
  </si>
  <si>
    <t>767585123R00</t>
  </si>
  <si>
    <t>Zhotovení otvorů v lamelách</t>
  </si>
  <si>
    <t>PC 14</t>
  </si>
  <si>
    <t>Demontáž digestoře a odvoz do skladu FN</t>
  </si>
  <si>
    <t>5.NP : 2</t>
  </si>
  <si>
    <t>PC 15</t>
  </si>
  <si>
    <t>Vstupní dvířka - zhotovena z lamel</t>
  </si>
  <si>
    <t>PC 16</t>
  </si>
  <si>
    <t>Ocelová kce instal.stěny - pomocná ocel.kce, komplet dod+mont+osazení</t>
  </si>
  <si>
    <t>kg</t>
  </si>
  <si>
    <t>výměna stáv.poškozené při demontáži.</t>
  </si>
  <si>
    <t>1*50,0</t>
  </si>
  <si>
    <t>PC 17</t>
  </si>
  <si>
    <t>Demontáž a zpětná montáž podhledů - kazety vestav., operačních sálů</t>
  </si>
  <si>
    <t>Specielní podhled sestavený z VZT prvků a svítidel -nutno povolat pracovníky firmy, která tyto sály instalovala ( Hipokramed s.r.o)</t>
  </si>
  <si>
    <t>dle P4 : 9,7</t>
  </si>
  <si>
    <t>PC 18</t>
  </si>
  <si>
    <t>Demontáž a zpětná montáž stěnovéh panelu vestav., operačních sálů</t>
  </si>
  <si>
    <t>Specielní obklad sestavený z VZT prvků a svítidel -nutno povolat pracovníky firmy, která tyto sály instalovala ( Hipokramed s.r.o)</t>
  </si>
  <si>
    <t>1,8*1,8</t>
  </si>
  <si>
    <t>PC 19</t>
  </si>
  <si>
    <t>Ocelová kce pomocných schodů m.č.00 093, komplet dod+mont+osazení</t>
  </si>
  <si>
    <t>22,5*2</t>
  </si>
  <si>
    <t>998767104R00</t>
  </si>
  <si>
    <t>Přesun hmot pro zámečnické konstr., výšky do 36 m, výkaz výměr vygenerován programem</t>
  </si>
  <si>
    <t>771101210R00</t>
  </si>
  <si>
    <t>Penetrace podkladu pod dlažby, výkaz viz předchozí položka</t>
  </si>
  <si>
    <t>771575205RT2</t>
  </si>
  <si>
    <t>Montáž podlah keram.,režné relief., tmel, 15x15 cm</t>
  </si>
  <si>
    <t>Flexibilní lepidlo s dlouhou korekcí obkladu a nízkým obsahem chromanu.</t>
  </si>
  <si>
    <t xml:space="preserve">doplnění : </t>
  </si>
  <si>
    <t>3.NP 103a : 3,0</t>
  </si>
  <si>
    <t>4.NP 045 : 1,0*0,5*2</t>
  </si>
  <si>
    <t>4.NP 046 : 0,5</t>
  </si>
  <si>
    <t>5.NP 059,060 : 4,0</t>
  </si>
  <si>
    <t>771579791R00</t>
  </si>
  <si>
    <t>Příplatek za plochu podlah keram. do 5 m2 jednotl., výkaz viz předchozí položka</t>
  </si>
  <si>
    <t>771579792R00</t>
  </si>
  <si>
    <t>Příplatek za podlahy keram.v omezeném prostoru, výkaz viz předchozí položka</t>
  </si>
  <si>
    <t>771579795R00</t>
  </si>
  <si>
    <t>Příplatek za spárování vodotěsnou hmotou - plošně, výkaz viz předchozí položka</t>
  </si>
  <si>
    <t>597 63822</t>
  </si>
  <si>
    <t>DLAZBA KERAM.200/200,150/150 PROTISKLUZNÁ, doplněno dle stávající</t>
  </si>
  <si>
    <t>8,5*1,1</t>
  </si>
  <si>
    <t>77157-5399</t>
  </si>
  <si>
    <t>Stěrková izolace jednosl.na bázi syntet.disperze, výkaz viz předchozí položka</t>
  </si>
  <si>
    <t>neobsahující rozpouštědla,vysoce elastická,vodotěsná,difuzně otevřená s přilnavostí k betonu včetně vložení koutového profilu,</t>
  </si>
  <si>
    <t>PC 20</t>
  </si>
  <si>
    <t>Zapravení skladby podlahy ve všech vrstvách, včetně doplnění dlažby dle stávající,</t>
  </si>
  <si>
    <t>vel.zapravení 50/50 cm.</t>
  </si>
  <si>
    <t>1.PP : 5</t>
  </si>
  <si>
    <t>3.NP : 4</t>
  </si>
  <si>
    <t>4.NP : 2</t>
  </si>
  <si>
    <t>5.NP : 5</t>
  </si>
  <si>
    <t>PC 21</t>
  </si>
  <si>
    <t>vel.zapravení 30/30 cm.</t>
  </si>
  <si>
    <t>998771104R00</t>
  </si>
  <si>
    <t>Přesun hmot pro podlahy z dlaždic, výšky do 36 m, výkaz výměr vygenerován programem</t>
  </si>
  <si>
    <t>PC 22</t>
  </si>
  <si>
    <t>Zapravení  podlahy po vybouraném soklu z DTD, včetně doplnění PVC dle stávajícího,stěrka</t>
  </si>
  <si>
    <t>4.NP - 082 : 0,8*0,6</t>
  </si>
  <si>
    <t>998776104R00</t>
  </si>
  <si>
    <t>Přesun hmot pro podlahy povlakové, výšky do 36 m, výkaz výměr vygenerován programem</t>
  </si>
  <si>
    <t>781411903R00</t>
  </si>
  <si>
    <t>Oprava obkladů z obkladaček porovin. 150x150, 200 x 100, 200 x 200 dle potřeby</t>
  </si>
  <si>
    <t>41*4</t>
  </si>
  <si>
    <t xml:space="preserve">poškozené obklady po opravě kanalizace : </t>
  </si>
  <si>
    <t>2.PP : 6*5*2</t>
  </si>
  <si>
    <t>1.PP : 4*6*6</t>
  </si>
  <si>
    <t>1.NP : 5*4</t>
  </si>
  <si>
    <t>2.NP : 4*5*3</t>
  </si>
  <si>
    <t>3.NP : 4*6*6</t>
  </si>
  <si>
    <t>4.NP : 4*5</t>
  </si>
  <si>
    <t>5.NP : 4*4</t>
  </si>
  <si>
    <t>781415013R00</t>
  </si>
  <si>
    <t>Montáž obkladů stěn, porovin., do tmele, 15x15 cm</t>
  </si>
  <si>
    <t>2*0,5+0,3*5,1*2+0,3*0,3*5+1,5+2,0+1,0*2+2,0</t>
  </si>
  <si>
    <t>781415015R00</t>
  </si>
  <si>
    <t>Montáž obkladů stěn, porovin.,tmel, 20x20 cm</t>
  </si>
  <si>
    <t>3.NP : 0,6*1,5*6</t>
  </si>
  <si>
    <t>781419700R00</t>
  </si>
  <si>
    <t>Příplatek za  různou velikost doplňován obklad dle, původního - výkaz viz předcházející položka</t>
  </si>
  <si>
    <t>90,92+13,82+30,7</t>
  </si>
  <si>
    <t>781419706RT2</t>
  </si>
  <si>
    <t>Příplatek za spárovací vodotěsnou hmotu - plošně, výkaz viz předcházející položka</t>
  </si>
  <si>
    <t>781419711R00</t>
  </si>
  <si>
    <t>Příplatek k obkladu stěn za plochu do 10 m2 jedntl, výkaz viz předcházející položka</t>
  </si>
  <si>
    <t>781441013R00</t>
  </si>
  <si>
    <t>Obklad vnitřní z obkladaček hutných 200x100 d</t>
  </si>
  <si>
    <t>0,3*1,7+0,3*1,5+0,8*3,0+2,5+5,5+2,7*2</t>
  </si>
  <si>
    <t>0,6*2,45*2</t>
  </si>
  <si>
    <t>1,0*1,0*2</t>
  </si>
  <si>
    <t>1.PP : 0,6*2,0*3</t>
  </si>
  <si>
    <t>1.NP : 0,6*1,2</t>
  </si>
  <si>
    <t>781491001RT1</t>
  </si>
  <si>
    <t>Montáž lišt k obkladům, rohových, koutových i dilatačních</t>
  </si>
  <si>
    <t>1,5*2+0,9*2*3</t>
  </si>
  <si>
    <t>3,0*2*2+1,5*2*3</t>
  </si>
  <si>
    <t>0,9*2*3+1,5*2*3</t>
  </si>
  <si>
    <t>0,9*2*2</t>
  </si>
  <si>
    <t>PC 23</t>
  </si>
  <si>
    <t>UKONCUJICI LISTA PVC APOD., výkaz viz předcházející položka</t>
  </si>
  <si>
    <t>M</t>
  </si>
  <si>
    <t>47,4*1,1</t>
  </si>
  <si>
    <t>PC 24</t>
  </si>
  <si>
    <t>OBKLAD KERAMICKÝ 200/100 ,150/150,200/200, doplněn dle stávajícího ( barva,velikost,kvalita)</t>
  </si>
  <si>
    <t xml:space="preserve">vel. 150/150 mm : </t>
  </si>
  <si>
    <t>90,95*1,1</t>
  </si>
  <si>
    <t xml:space="preserve">vel.200/100 mm : </t>
  </si>
  <si>
    <t>30,7*1,1</t>
  </si>
  <si>
    <t xml:space="preserve">vel.200/200 mm : </t>
  </si>
  <si>
    <t>13,82*1,1</t>
  </si>
  <si>
    <t>PC 25</t>
  </si>
  <si>
    <t>Stěrková izolace jednosl.na bázi syntet.disperze, výkaz viz předchozí položky</t>
  </si>
  <si>
    <t>90,95+30,7</t>
  </si>
  <si>
    <t>998781104R00</t>
  </si>
  <si>
    <t>Přesun hmot pro obklady keramické, výšky do 36 m, výkaz výměr vygenerován programem</t>
  </si>
  <si>
    <t>783225600R00</t>
  </si>
  <si>
    <t>Nátěr syntetický kovových konstrukcí 2x email</t>
  </si>
  <si>
    <t>Vysoký standard,otěrovzdorný,odolný desinfekci - barva dle barevného řešení.</t>
  </si>
  <si>
    <t>zárubně T/1 : 4,7*0,35*2+5,1*0,35</t>
  </si>
  <si>
    <t>ocel.kce : 120,0*0,065</t>
  </si>
  <si>
    <t>783226100R00</t>
  </si>
  <si>
    <t>Nátěr syntetický kovových konstrukcí základní</t>
  </si>
  <si>
    <t>Nátěr - vysoký standard.</t>
  </si>
  <si>
    <t>zárubně T/1 : 4,7*0,35*2+5,1*0,5</t>
  </si>
  <si>
    <t>bednění : 0,5*0,5*2*154</t>
  </si>
  <si>
    <t>783851212R00</t>
  </si>
  <si>
    <t>Nátěr epoxidový stěn 2x + 1x email + 1x tmel</t>
  </si>
  <si>
    <t>m.č.069 : 1,5*0,6</t>
  </si>
  <si>
    <t>784452951R00</t>
  </si>
  <si>
    <t>Oprava,směs tekut.2x, 2bar+strop, obrus míst. 3,8m</t>
  </si>
  <si>
    <t>15,0*2,8*2</t>
  </si>
  <si>
    <t>037 : (3,9+6,1)*3,2*2</t>
  </si>
  <si>
    <t>050 : (7,0+19,2)*3,2*2</t>
  </si>
  <si>
    <t>25,0*4</t>
  </si>
  <si>
    <t>051 : (32,6*2+25,5*2+32,6*2)*3,2</t>
  </si>
  <si>
    <t>046 : (3,8+3,2)*3,2*2</t>
  </si>
  <si>
    <t>045 : (5,5+2,2)*3,2*2</t>
  </si>
  <si>
    <t>044,85 : (7,8+20,0)*3,2*2</t>
  </si>
  <si>
    <t>132 : (3,9+2,3)*3,2*2</t>
  </si>
  <si>
    <t>136 : (4,0+4,0)*3,2*2</t>
  </si>
  <si>
    <t>031 : (23,0+16,9)*3,0*2</t>
  </si>
  <si>
    <t>PC 26</t>
  </si>
  <si>
    <t>ELEKTROINSTALACE - silnoproud</t>
  </si>
  <si>
    <t>PC 27</t>
  </si>
  <si>
    <t>ELEKTROINSTALACE - slaboproud</t>
  </si>
  <si>
    <t>PC 28</t>
  </si>
  <si>
    <t>VZDUCHOTECHNIKA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</si>
  <si>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</si>
  <si>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</si>
  <si>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</si>
  <si>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</si>
  <si>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</si>
  <si>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</si>
  <si>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</si>
  <si>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</si>
  <si>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</si>
  <si>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</si>
  <si>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</si>
  <si>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</si>
  <si>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</si>
  <si>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</si>
  <si>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SOUPIS PRACÍ</t>
  </si>
  <si>
    <t>Soupis prací</t>
  </si>
  <si>
    <t>Textová,výkresová i tabulková část projektové dok.tvoří jeden vzájemně se doplňující a provázaný celek. Jednotliví účastníci výběrového řízení se musí seznámit s projekt.dokumentací v návaznosti na soupis prací a na základě těchto informací části díla nacenit. Dále je potřeba při stanovení ceny dle vykázané výměry započítat všechny předpokládané doplňkové prvky a činnostis touto položkou související tak, aby cena byla kompletní a prvek funkční. Položky, které nejsou obsaženy v cenících jsou označeny písmenem 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</si>
</sst>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1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b/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7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3" xfId="0" applyFont="1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2" xfId="0" applyFont="1" applyFill="1" applyBorder="1"/>
    <xf numFmtId="0" fontId="1" fillId="2" borderId="22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38" xfId="0" applyFont="1" applyFill="1" applyBorder="1"/>
    <xf numFmtId="0" fontId="7" fillId="2" borderId="33" xfId="0" applyFont="1" applyFill="1" applyBorder="1"/>
    <xf numFmtId="0" fontId="7" fillId="2" borderId="35" xfId="0" applyFont="1" applyFill="1" applyBorder="1"/>
    <xf numFmtId="0" fontId="7" fillId="2" borderId="39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5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right"/>
    </xf>
    <xf numFmtId="0" fontId="2" fillId="2" borderId="34" xfId="0" applyFont="1" applyFill="1" applyBorder="1" applyAlignment="1">
      <alignment horizontal="right"/>
    </xf>
    <xf numFmtId="4" fontId="0" fillId="0" borderId="41" xfId="0" applyNumberFormat="1" applyBorder="1"/>
    <xf numFmtId="4" fontId="0" fillId="0" borderId="42" xfId="0" applyNumberFormat="1" applyBorder="1"/>
    <xf numFmtId="3" fontId="0" fillId="0" borderId="9" xfId="0" applyNumberFormat="1" applyBorder="1"/>
    <xf numFmtId="0" fontId="0" fillId="0" borderId="43" xfId="0" applyBorder="1"/>
    <xf numFmtId="3" fontId="0" fillId="0" borderId="42" xfId="0" applyNumberForma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6" fillId="2" borderId="32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2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0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6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38" xfId="0" applyNumberFormat="1" applyFont="1" applyFill="1" applyBorder="1"/>
    <xf numFmtId="0" fontId="10" fillId="3" borderId="59" xfId="0" applyFont="1" applyFill="1" applyBorder="1"/>
    <xf numFmtId="0" fontId="10" fillId="3" borderId="60" xfId="0" applyFont="1" applyFill="1" applyBorder="1"/>
    <xf numFmtId="4" fontId="10" fillId="3" borderId="61" xfId="0" applyNumberFormat="1" applyFont="1" applyFill="1" applyBorder="1" applyAlignment="1">
      <alignment horizontal="right"/>
    </xf>
    <xf numFmtId="4" fontId="10" fillId="3" borderId="62" xfId="0" applyNumberFormat="1" applyFont="1" applyFill="1" applyBorder="1" applyAlignment="1">
      <alignment horizontal="right"/>
    </xf>
    <xf numFmtId="4" fontId="10" fillId="3" borderId="6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2" xfId="0" applyNumberFormat="1" applyBorder="1"/>
    <xf numFmtId="0" fontId="0" fillId="0" borderId="64" xfId="0" applyBorder="1"/>
    <xf numFmtId="0" fontId="0" fillId="0" borderId="66" xfId="0" applyBorder="1"/>
    <xf numFmtId="49" fontId="0" fillId="0" borderId="67" xfId="0" applyNumberFormat="1" applyBorder="1"/>
    <xf numFmtId="0" fontId="0" fillId="0" borderId="69" xfId="0" applyBorder="1"/>
    <xf numFmtId="49" fontId="0" fillId="0" borderId="70" xfId="0" applyNumberFormat="1" applyBorder="1"/>
    <xf numFmtId="0" fontId="0" fillId="3" borderId="27" xfId="0" applyFill="1" applyBorder="1" applyAlignment="1">
      <alignment horizontal="center"/>
    </xf>
    <xf numFmtId="0" fontId="15" fillId="0" borderId="0" xfId="0" applyFont="1"/>
    <xf numFmtId="49" fontId="0" fillId="3" borderId="72" xfId="0" applyNumberFormat="1" applyFill="1" applyBorder="1"/>
    <xf numFmtId="0" fontId="0" fillId="3" borderId="72" xfId="0" applyFill="1" applyBorder="1" applyAlignment="1">
      <alignment horizontal="center"/>
    </xf>
    <xf numFmtId="0" fontId="0" fillId="3" borderId="72" xfId="0" applyFill="1" applyBorder="1"/>
    <xf numFmtId="0" fontId="0" fillId="3" borderId="73" xfId="0" applyFill="1" applyBorder="1"/>
    <xf numFmtId="0" fontId="0" fillId="3" borderId="74" xfId="0" applyFill="1" applyBorder="1"/>
    <xf numFmtId="0" fontId="19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3" borderId="72" xfId="0" applyNumberFormat="1" applyFill="1" applyBorder="1" applyAlignment="1">
      <alignment wrapText="1"/>
    </xf>
    <xf numFmtId="0" fontId="15" fillId="0" borderId="10" xfId="0" applyNumberFormat="1" applyFont="1" applyBorder="1"/>
    <xf numFmtId="0" fontId="0" fillId="3" borderId="75" xfId="0" applyNumberFormat="1" applyFill="1" applyBorder="1"/>
    <xf numFmtId="0" fontId="15" fillId="0" borderId="45" xfId="0" applyFont="1" applyBorder="1" applyAlignment="1">
      <alignment horizontal="center" shrinkToFit="1"/>
    </xf>
    <xf numFmtId="0" fontId="16" fillId="0" borderId="45" xfId="0" applyNumberFormat="1" applyFont="1" applyBorder="1" applyAlignment="1">
      <alignment horizontal="center" wrapText="1" shrinkToFit="1"/>
    </xf>
    <xf numFmtId="0" fontId="0" fillId="3" borderId="7" xfId="0" applyFill="1" applyBorder="1" applyAlignment="1">
      <alignment horizontal="center" shrinkToFit="1"/>
    </xf>
    <xf numFmtId="0" fontId="18" fillId="0" borderId="45" xfId="0" applyNumberFormat="1" applyFont="1" applyBorder="1" applyAlignment="1">
      <alignment horizontal="center" wrapText="1" shrinkToFit="1"/>
    </xf>
    <xf numFmtId="165" fontId="15" fillId="0" borderId="45" xfId="0" applyNumberFormat="1" applyFont="1" applyBorder="1"/>
    <xf numFmtId="165" fontId="16" fillId="0" borderId="45" xfId="0" applyNumberFormat="1" applyFont="1" applyBorder="1" applyAlignment="1">
      <alignment wrapText="1"/>
    </xf>
    <xf numFmtId="165" fontId="0" fillId="3" borderId="7" xfId="0" applyNumberFormat="1" applyFill="1" applyBorder="1"/>
    <xf numFmtId="165" fontId="18" fillId="0" borderId="45" xfId="0" applyNumberFormat="1" applyFont="1" applyBorder="1" applyAlignment="1">
      <alignment wrapText="1"/>
    </xf>
    <xf numFmtId="4" fontId="15" fillId="0" borderId="45" xfId="0" applyNumberFormat="1" applyFont="1" applyBorder="1"/>
    <xf numFmtId="0" fontId="15" fillId="0" borderId="8" xfId="0" applyFont="1" applyBorder="1"/>
    <xf numFmtId="0" fontId="0" fillId="3" borderId="19" xfId="0" applyFill="1" applyBorder="1"/>
    <xf numFmtId="4" fontId="15" fillId="0" borderId="76" xfId="0" applyNumberFormat="1" applyFont="1" applyBorder="1"/>
    <xf numFmtId="0" fontId="0" fillId="3" borderId="17" xfId="0" applyFill="1" applyBorder="1"/>
    <xf numFmtId="49" fontId="0" fillId="3" borderId="36" xfId="0" applyNumberFormat="1" applyFill="1" applyBorder="1"/>
    <xf numFmtId="49" fontId="0" fillId="3" borderId="27" xfId="0" applyNumberFormat="1" applyFill="1" applyBorder="1" applyAlignment="1">
      <alignment wrapText="1"/>
    </xf>
    <xf numFmtId="165" fontId="0" fillId="3" borderId="27" xfId="0" applyNumberFormat="1" applyFill="1" applyBorder="1"/>
    <xf numFmtId="0" fontId="15" fillId="0" borderId="47" xfId="0" applyFont="1" applyBorder="1"/>
    <xf numFmtId="0" fontId="15" fillId="0" borderId="43" xfId="0" applyNumberFormat="1" applyFont="1" applyBorder="1"/>
    <xf numFmtId="0" fontId="15" fillId="0" borderId="46" xfId="0" applyFont="1" applyBorder="1" applyAlignment="1">
      <alignment horizontal="center" shrinkToFit="1"/>
    </xf>
    <xf numFmtId="165" fontId="15" fillId="0" borderId="46" xfId="0" applyNumberFormat="1" applyFont="1" applyBorder="1"/>
    <xf numFmtId="4" fontId="15" fillId="0" borderId="46" xfId="0" applyNumberFormat="1" applyFont="1" applyBorder="1"/>
    <xf numFmtId="4" fontId="15" fillId="0" borderId="77" xfId="0" applyNumberFormat="1" applyFont="1" applyBorder="1"/>
    <xf numFmtId="0" fontId="15" fillId="0" borderId="45" xfId="0" applyNumberFormat="1" applyFont="1" applyBorder="1" applyAlignment="1">
      <alignment horizontal="left" wrapText="1"/>
    </xf>
    <xf numFmtId="0" fontId="16" fillId="0" borderId="45" xfId="0" quotePrefix="1" applyNumberFormat="1" applyFont="1" applyBorder="1" applyAlignment="1">
      <alignment horizontal="left" wrapText="1"/>
    </xf>
    <xf numFmtId="0" fontId="0" fillId="3" borderId="7" xfId="0" applyNumberFormat="1" applyFill="1" applyBorder="1" applyAlignment="1">
      <alignment horizontal="left" wrapText="1"/>
    </xf>
    <xf numFmtId="0" fontId="18" fillId="0" borderId="45" xfId="0" quotePrefix="1" applyNumberFormat="1" applyFont="1" applyBorder="1" applyAlignment="1">
      <alignment horizontal="left" wrapText="1"/>
    </xf>
    <xf numFmtId="0" fontId="15" fillId="0" borderId="46" xfId="0" applyNumberFormat="1" applyFont="1" applyBorder="1" applyAlignment="1">
      <alignment horizontal="left" wrapText="1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2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52" xfId="0" applyBorder="1"/>
    <xf numFmtId="0" fontId="0" fillId="0" borderId="41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7" xfId="0" applyBorder="1" applyAlignment="1">
      <alignment horizontal="center" shrinkToFit="1"/>
    </xf>
    <xf numFmtId="0" fontId="0" fillId="0" borderId="48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164" fontId="0" fillId="0" borderId="49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4" fontId="7" fillId="2" borderId="51" xfId="0" applyNumberFormat="1" applyFont="1" applyFill="1" applyBorder="1" applyAlignment="1">
      <alignment horizontal="right"/>
    </xf>
    <xf numFmtId="164" fontId="7" fillId="2" borderId="34" xfId="0" applyNumberFormat="1" applyFont="1" applyFill="1" applyBorder="1" applyAlignment="1">
      <alignment horizontal="right"/>
    </xf>
    <xf numFmtId="0" fontId="10" fillId="0" borderId="53" xfId="1" applyFont="1" applyBorder="1" applyAlignment="1">
      <alignment horizontal="center"/>
    </xf>
    <xf numFmtId="0" fontId="10" fillId="0" borderId="54" xfId="1" applyFont="1" applyBorder="1" applyAlignment="1">
      <alignment horizontal="center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4" fontId="10" fillId="0" borderId="5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58" xfId="1" applyNumberFormat="1" applyFont="1" applyBorder="1" applyAlignment="1">
      <alignment horizontal="left"/>
    </xf>
    <xf numFmtId="0" fontId="17" fillId="0" borderId="10" xfId="0" applyNumberFormat="1" applyFont="1" applyBorder="1" applyAlignment="1">
      <alignment horizontal="left" wrapText="1"/>
    </xf>
    <xf numFmtId="0" fontId="17" fillId="0" borderId="0" xfId="0" applyNumberFormat="1" applyFont="1" applyBorder="1" applyAlignment="1">
      <alignment wrapText="1" shrinkToFit="1"/>
    </xf>
    <xf numFmtId="165" fontId="17" fillId="0" borderId="0" xfId="0" applyNumberFormat="1" applyFont="1" applyBorder="1" applyAlignment="1">
      <alignment wrapText="1"/>
    </xf>
    <xf numFmtId="4" fontId="17" fillId="0" borderId="0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0" fillId="0" borderId="67" xfId="0" applyNumberFormat="1" applyBorder="1" applyAlignment="1">
      <alignment wrapText="1"/>
    </xf>
    <xf numFmtId="49" fontId="0" fillId="0" borderId="67" xfId="0" applyNumberFormat="1" applyBorder="1"/>
    <xf numFmtId="49" fontId="0" fillId="0" borderId="68" xfId="0" applyNumberFormat="1" applyBorder="1"/>
    <xf numFmtId="49" fontId="0" fillId="0" borderId="2" xfId="0" applyNumberFormat="1" applyBorder="1" applyAlignment="1">
      <alignment wrapText="1"/>
    </xf>
    <xf numFmtId="49" fontId="0" fillId="0" borderId="2" xfId="0" applyNumberFormat="1" applyBorder="1"/>
    <xf numFmtId="49" fontId="0" fillId="0" borderId="65" xfId="0" applyNumberFormat="1" applyBorder="1"/>
    <xf numFmtId="49" fontId="0" fillId="0" borderId="70" xfId="0" applyNumberFormat="1" applyBorder="1" applyAlignment="1">
      <alignment wrapText="1"/>
    </xf>
    <xf numFmtId="49" fontId="0" fillId="0" borderId="70" xfId="0" applyNumberFormat="1" applyBorder="1"/>
    <xf numFmtId="49" fontId="0" fillId="0" borderId="71" xfId="0" applyNumberFormat="1" applyBorder="1"/>
    <xf numFmtId="4" fontId="0" fillId="3" borderId="36" xfId="0" applyNumberFormat="1" applyFill="1" applyBorder="1"/>
    <xf numFmtId="4" fontId="0" fillId="3" borderId="37" xfId="0" applyNumberFormat="1" applyFill="1" applyBorder="1"/>
    <xf numFmtId="4" fontId="0" fillId="3" borderId="75" xfId="0" applyNumberFormat="1" applyFill="1" applyBorder="1"/>
    <xf numFmtId="4" fontId="0" fillId="3" borderId="16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tabSelected="1" topLeftCell="A26" workbookViewId="0">
      <selection activeCell="B37" sqref="B37:G50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716</v>
      </c>
      <c r="B1" s="78"/>
      <c r="C1" s="79"/>
      <c r="D1" s="79"/>
      <c r="E1" s="78"/>
      <c r="F1" s="78"/>
      <c r="G1" s="78"/>
      <c r="I1" s="120"/>
      <c r="J1" s="51"/>
      <c r="K1" s="51"/>
    </row>
    <row r="2" spans="1:57" ht="25.5" x14ac:dyDescent="0.2">
      <c r="A2" s="36" t="s">
        <v>0</v>
      </c>
      <c r="B2" s="49"/>
      <c r="C2" s="118"/>
      <c r="D2" s="197" t="s">
        <v>47</v>
      </c>
      <c r="E2" s="198"/>
      <c r="F2" s="75" t="s">
        <v>1</v>
      </c>
      <c r="G2" s="76"/>
      <c r="I2" s="120"/>
      <c r="J2" s="119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20"/>
      <c r="J3" s="51"/>
      <c r="K3" s="51"/>
    </row>
    <row r="4" spans="1:57" ht="12" customHeight="1" x14ac:dyDescent="0.2">
      <c r="A4" s="41" t="s">
        <v>2</v>
      </c>
      <c r="B4" s="40"/>
      <c r="C4" s="42" t="s">
        <v>3</v>
      </c>
      <c r="D4" s="2"/>
      <c r="E4" s="1"/>
      <c r="F4" s="3" t="s">
        <v>4</v>
      </c>
      <c r="G4" s="31"/>
      <c r="I4" s="120"/>
      <c r="J4" s="51"/>
      <c r="K4" s="51"/>
    </row>
    <row r="5" spans="1:57" x14ac:dyDescent="0.2">
      <c r="A5" s="84" t="s">
        <v>44</v>
      </c>
      <c r="B5" s="85"/>
      <c r="C5" s="194" t="s">
        <v>45</v>
      </c>
      <c r="D5" s="195"/>
      <c r="E5" s="196"/>
      <c r="F5" s="3" t="s">
        <v>6</v>
      </c>
      <c r="G5" s="31"/>
      <c r="I5" s="120"/>
      <c r="J5" s="51"/>
      <c r="K5" s="119" t="s">
        <v>45</v>
      </c>
    </row>
    <row r="6" spans="1:57" ht="12.95" customHeight="1" x14ac:dyDescent="0.2">
      <c r="A6" s="4" t="s">
        <v>7</v>
      </c>
      <c r="B6" s="1"/>
      <c r="C6" s="2" t="s">
        <v>8</v>
      </c>
      <c r="D6" s="2"/>
      <c r="E6" s="1"/>
      <c r="F6" s="5" t="s">
        <v>9</v>
      </c>
      <c r="G6" s="34"/>
      <c r="I6" s="120"/>
      <c r="J6" s="51"/>
      <c r="K6" s="51"/>
      <c r="O6" s="6"/>
    </row>
    <row r="7" spans="1:57" x14ac:dyDescent="0.2">
      <c r="A7" s="86" t="s">
        <v>42</v>
      </c>
      <c r="B7" s="85"/>
      <c r="C7" s="194" t="s">
        <v>43</v>
      </c>
      <c r="D7" s="195"/>
      <c r="E7" s="196"/>
      <c r="F7" s="7" t="s">
        <v>10</v>
      </c>
      <c r="G7" s="34"/>
      <c r="I7" s="120"/>
      <c r="J7" s="51"/>
      <c r="K7" s="119" t="s">
        <v>43</v>
      </c>
    </row>
    <row r="8" spans="1:57" x14ac:dyDescent="0.2">
      <c r="A8" s="8" t="s">
        <v>11</v>
      </c>
      <c r="B8" s="3"/>
      <c r="C8" s="44"/>
      <c r="D8" s="44"/>
      <c r="E8" s="45"/>
      <c r="F8" s="9" t="s">
        <v>12</v>
      </c>
      <c r="G8" s="10"/>
      <c r="H8" s="11"/>
      <c r="I8" s="121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20"/>
      <c r="J9" s="51"/>
      <c r="K9" s="51"/>
    </row>
    <row r="10" spans="1:57" x14ac:dyDescent="0.2">
      <c r="A10" s="8" t="s">
        <v>13</v>
      </c>
      <c r="B10" s="3"/>
      <c r="C10" s="44"/>
      <c r="D10" s="44"/>
      <c r="E10" s="44"/>
      <c r="F10" s="13"/>
      <c r="G10" s="32"/>
      <c r="H10" s="14"/>
      <c r="I10" s="120"/>
      <c r="J10" s="122"/>
      <c r="K10" s="51"/>
    </row>
    <row r="11" spans="1:57" ht="13.5" customHeight="1" x14ac:dyDescent="0.2">
      <c r="A11" s="8" t="s">
        <v>14</v>
      </c>
      <c r="B11" s="3"/>
      <c r="C11" s="44"/>
      <c r="D11" s="44"/>
      <c r="E11" s="44"/>
      <c r="F11" s="15" t="s">
        <v>15</v>
      </c>
      <c r="G11" s="33"/>
      <c r="H11" s="12"/>
      <c r="I11" s="120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16</v>
      </c>
      <c r="B12" s="1"/>
      <c r="C12" s="123" t="s">
        <v>48</v>
      </c>
      <c r="D12" s="47"/>
      <c r="E12" s="48"/>
      <c r="F12" s="18" t="s">
        <v>17</v>
      </c>
      <c r="G12" s="35"/>
      <c r="H12" s="12"/>
      <c r="I12" s="120"/>
      <c r="J12" s="51"/>
      <c r="K12" s="51"/>
    </row>
    <row r="13" spans="1:57" ht="28.5" customHeight="1" thickBot="1" x14ac:dyDescent="0.25">
      <c r="A13" s="80" t="s">
        <v>38</v>
      </c>
      <c r="B13" s="81"/>
      <c r="C13" s="81"/>
      <c r="D13" s="81"/>
      <c r="E13" s="82"/>
      <c r="F13" s="82"/>
      <c r="G13" s="83"/>
      <c r="H13" s="12"/>
      <c r="I13" s="120"/>
      <c r="J13" s="51"/>
      <c r="K13" s="51"/>
    </row>
    <row r="14" spans="1:57" ht="17.25" customHeight="1" thickBot="1" x14ac:dyDescent="0.25">
      <c r="A14" s="87"/>
      <c r="B14" s="107" t="s">
        <v>39</v>
      </c>
      <c r="C14" s="88"/>
      <c r="D14" s="89"/>
      <c r="E14" s="108"/>
      <c r="F14" s="108"/>
      <c r="G14" s="109" t="s">
        <v>40</v>
      </c>
      <c r="I14" s="120"/>
      <c r="J14" s="51"/>
      <c r="K14" s="51"/>
    </row>
    <row r="15" spans="1:57" ht="15.95" customHeight="1" x14ac:dyDescent="0.2">
      <c r="A15" s="19"/>
      <c r="B15" s="124" t="s">
        <v>34</v>
      </c>
      <c r="C15" s="110"/>
      <c r="D15" s="201"/>
      <c r="E15" s="202"/>
      <c r="F15" s="115"/>
      <c r="G15" s="105"/>
      <c r="I15" s="120"/>
      <c r="J15" s="51"/>
      <c r="K15" s="51"/>
    </row>
    <row r="16" spans="1:57" ht="15.95" customHeight="1" x14ac:dyDescent="0.2">
      <c r="A16" s="19"/>
      <c r="B16" s="125" t="s">
        <v>35</v>
      </c>
      <c r="C16" s="104"/>
      <c r="D16" s="203"/>
      <c r="E16" s="204"/>
      <c r="F16" s="116"/>
      <c r="G16" s="105"/>
      <c r="I16" s="120"/>
      <c r="J16" s="51"/>
      <c r="K16" s="51"/>
    </row>
    <row r="17" spans="1:11" ht="15.95" customHeight="1" x14ac:dyDescent="0.2">
      <c r="A17" s="19"/>
      <c r="B17" s="125" t="s">
        <v>49</v>
      </c>
      <c r="C17" s="104"/>
      <c r="D17" s="203"/>
      <c r="E17" s="204"/>
      <c r="F17" s="116"/>
      <c r="G17" s="105"/>
      <c r="I17" s="120"/>
      <c r="J17" s="51"/>
      <c r="K17" s="51"/>
    </row>
    <row r="18" spans="1:11" ht="15.95" customHeight="1" x14ac:dyDescent="0.2">
      <c r="A18" s="19"/>
      <c r="B18" s="126" t="s">
        <v>50</v>
      </c>
      <c r="C18" s="104"/>
      <c r="D18" s="203"/>
      <c r="E18" s="204"/>
      <c r="F18" s="116"/>
      <c r="G18" s="105"/>
      <c r="I18" s="120"/>
      <c r="J18" s="51"/>
      <c r="K18" s="51"/>
    </row>
    <row r="19" spans="1:11" ht="15.95" customHeight="1" x14ac:dyDescent="0.2">
      <c r="A19" s="19"/>
      <c r="B19" s="125" t="s">
        <v>51</v>
      </c>
      <c r="C19" s="104"/>
      <c r="D19" s="205"/>
      <c r="E19" s="206"/>
      <c r="F19" s="116"/>
      <c r="G19" s="105"/>
      <c r="I19" s="120"/>
      <c r="J19" s="51"/>
      <c r="K19" s="51"/>
    </row>
    <row r="20" spans="1:11" ht="15.95" customHeight="1" x14ac:dyDescent="0.2">
      <c r="A20" s="19"/>
      <c r="B20" s="12" t="s">
        <v>40</v>
      </c>
      <c r="C20" s="104"/>
      <c r="D20" s="203"/>
      <c r="E20" s="204"/>
      <c r="F20" s="116"/>
      <c r="G20" s="105">
        <f>SUM(G15:G19)</f>
        <v>0</v>
      </c>
      <c r="I20" s="120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20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20"/>
      <c r="J22" s="51"/>
      <c r="K22" s="51"/>
    </row>
    <row r="23" spans="1:11" ht="3" customHeight="1" thickBot="1" x14ac:dyDescent="0.25">
      <c r="A23" s="207"/>
      <c r="B23" s="208"/>
      <c r="C23" s="111"/>
      <c r="D23" s="113"/>
      <c r="E23" s="114"/>
      <c r="F23" s="117"/>
      <c r="G23" s="106"/>
      <c r="I23" s="120"/>
      <c r="J23" s="51"/>
      <c r="K23" s="51"/>
    </row>
    <row r="24" spans="1:11" x14ac:dyDescent="0.2">
      <c r="A24" s="90" t="s">
        <v>18</v>
      </c>
      <c r="B24" s="91"/>
      <c r="C24" s="92"/>
      <c r="D24" s="91" t="s">
        <v>19</v>
      </c>
      <c r="E24" s="91"/>
      <c r="F24" s="93" t="s">
        <v>20</v>
      </c>
      <c r="G24" s="94"/>
      <c r="I24" s="120"/>
      <c r="J24" s="51"/>
      <c r="K24" s="51"/>
    </row>
    <row r="25" spans="1:11" x14ac:dyDescent="0.2">
      <c r="A25" s="95" t="s">
        <v>21</v>
      </c>
      <c r="B25" s="96"/>
      <c r="C25" s="97"/>
      <c r="D25" s="96" t="s">
        <v>21</v>
      </c>
      <c r="E25" s="96"/>
      <c r="F25" s="98" t="s">
        <v>21</v>
      </c>
      <c r="G25" s="99"/>
      <c r="I25" s="120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20"/>
      <c r="J26" s="51"/>
      <c r="K26" s="51"/>
    </row>
    <row r="27" spans="1:11" ht="34.5" customHeight="1" x14ac:dyDescent="0.2">
      <c r="A27" s="209" t="s">
        <v>52</v>
      </c>
      <c r="B27" s="210"/>
      <c r="C27" s="211"/>
      <c r="D27" s="212" t="s">
        <v>52</v>
      </c>
      <c r="E27" s="211"/>
      <c r="F27" s="212" t="s">
        <v>52</v>
      </c>
      <c r="G27" s="213"/>
      <c r="I27" s="120"/>
      <c r="J27" s="51"/>
      <c r="K27" s="51"/>
    </row>
    <row r="28" spans="1:11" ht="15.75" customHeight="1" x14ac:dyDescent="0.2">
      <c r="A28" s="19" t="s">
        <v>22</v>
      </c>
      <c r="B28" s="23"/>
      <c r="C28" s="20"/>
      <c r="D28" s="12" t="s">
        <v>22</v>
      </c>
      <c r="E28" s="12"/>
      <c r="F28" s="21" t="s">
        <v>22</v>
      </c>
      <c r="G28" s="22"/>
      <c r="I28" s="120"/>
      <c r="J28" s="51"/>
      <c r="K28" s="51"/>
    </row>
    <row r="29" spans="1:11" ht="48.75" customHeight="1" x14ac:dyDescent="0.2">
      <c r="A29" s="19" t="s">
        <v>23</v>
      </c>
      <c r="B29" s="12"/>
      <c r="C29" s="20"/>
      <c r="D29" s="21" t="s">
        <v>24</v>
      </c>
      <c r="E29" s="20"/>
      <c r="F29" s="24" t="s">
        <v>24</v>
      </c>
      <c r="G29" s="22"/>
      <c r="I29" s="120"/>
      <c r="J29" s="51"/>
      <c r="K29" s="51"/>
    </row>
    <row r="30" spans="1:11" x14ac:dyDescent="0.2">
      <c r="A30" s="25" t="s">
        <v>25</v>
      </c>
      <c r="B30" s="26"/>
      <c r="C30" s="43"/>
      <c r="D30" s="26" t="s">
        <v>26</v>
      </c>
      <c r="E30" s="27"/>
      <c r="F30" s="199">
        <v>0</v>
      </c>
      <c r="G30" s="200"/>
      <c r="I30" s="120"/>
      <c r="J30" s="51"/>
      <c r="K30" s="51"/>
    </row>
    <row r="31" spans="1:11" x14ac:dyDescent="0.2">
      <c r="A31" s="25" t="s">
        <v>27</v>
      </c>
      <c r="B31" s="26"/>
      <c r="C31" s="43">
        <f>SazbaDPH1</f>
        <v>0</v>
      </c>
      <c r="D31" s="26" t="s">
        <v>28</v>
      </c>
      <c r="E31" s="27"/>
      <c r="F31" s="199">
        <f>PRODUCT(F30,C31/100)</f>
        <v>0</v>
      </c>
      <c r="G31" s="200"/>
    </row>
    <row r="32" spans="1:11" x14ac:dyDescent="0.2">
      <c r="A32" s="25" t="s">
        <v>25</v>
      </c>
      <c r="B32" s="26"/>
      <c r="C32" s="43"/>
      <c r="D32" s="26" t="s">
        <v>28</v>
      </c>
      <c r="E32" s="27"/>
      <c r="F32" s="199">
        <v>0</v>
      </c>
      <c r="G32" s="200"/>
    </row>
    <row r="33" spans="1:11" x14ac:dyDescent="0.2">
      <c r="A33" s="25" t="s">
        <v>27</v>
      </c>
      <c r="B33" s="26"/>
      <c r="C33" s="43">
        <v>21</v>
      </c>
      <c r="D33" s="26" t="s">
        <v>28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37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29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36</v>
      </c>
    </row>
    <row r="37" spans="1:11" x14ac:dyDescent="0.2">
      <c r="B37" s="214" t="s">
        <v>718</v>
      </c>
      <c r="C37" s="214"/>
      <c r="D37" s="214"/>
      <c r="E37" s="214"/>
      <c r="F37" s="214"/>
      <c r="G37" s="214"/>
      <c r="H37" t="s">
        <v>5</v>
      </c>
    </row>
    <row r="38" spans="1:11" ht="14.25" customHeight="1" x14ac:dyDescent="0.2">
      <c r="A38" s="29"/>
      <c r="B38" s="214"/>
      <c r="C38" s="214"/>
      <c r="D38" s="214"/>
      <c r="E38" s="214"/>
      <c r="F38" s="214"/>
      <c r="G38" s="214"/>
      <c r="H38" t="s">
        <v>5</v>
      </c>
    </row>
    <row r="39" spans="1:11" ht="12.75" customHeight="1" x14ac:dyDescent="0.2">
      <c r="A39" s="30"/>
      <c r="B39" s="214"/>
      <c r="C39" s="214"/>
      <c r="D39" s="214"/>
      <c r="E39" s="214"/>
      <c r="F39" s="214"/>
      <c r="G39" s="214"/>
      <c r="H39" t="s">
        <v>5</v>
      </c>
    </row>
    <row r="40" spans="1:11" x14ac:dyDescent="0.2">
      <c r="A40" s="30"/>
      <c r="B40" s="214"/>
      <c r="C40" s="214"/>
      <c r="D40" s="214"/>
      <c r="E40" s="214"/>
      <c r="F40" s="214"/>
      <c r="G40" s="214"/>
      <c r="H40" t="s">
        <v>5</v>
      </c>
    </row>
    <row r="41" spans="1:11" x14ac:dyDescent="0.2">
      <c r="A41" s="30"/>
      <c r="B41" s="214"/>
      <c r="C41" s="214"/>
      <c r="D41" s="214"/>
      <c r="E41" s="214"/>
      <c r="F41" s="214"/>
      <c r="G41" s="214"/>
      <c r="H41" t="s">
        <v>5</v>
      </c>
    </row>
    <row r="42" spans="1:11" x14ac:dyDescent="0.2">
      <c r="A42" s="30"/>
      <c r="B42" s="214"/>
      <c r="C42" s="214"/>
      <c r="D42" s="214"/>
      <c r="E42" s="214"/>
      <c r="F42" s="214"/>
      <c r="G42" s="214"/>
      <c r="H42" t="s">
        <v>5</v>
      </c>
    </row>
    <row r="43" spans="1:11" x14ac:dyDescent="0.2">
      <c r="A43" s="30"/>
      <c r="B43" s="214"/>
      <c r="C43" s="214"/>
      <c r="D43" s="214"/>
      <c r="E43" s="214"/>
      <c r="F43" s="214"/>
      <c r="G43" s="214"/>
      <c r="H43" t="s">
        <v>5</v>
      </c>
    </row>
    <row r="44" spans="1:11" x14ac:dyDescent="0.2">
      <c r="A44" s="30"/>
      <c r="B44" s="214"/>
      <c r="C44" s="214"/>
      <c r="D44" s="214"/>
      <c r="E44" s="214"/>
      <c r="F44" s="214"/>
      <c r="G44" s="214"/>
      <c r="H44" t="s">
        <v>5</v>
      </c>
    </row>
    <row r="45" spans="1:11" x14ac:dyDescent="0.2">
      <c r="A45" s="30"/>
      <c r="B45" s="214"/>
      <c r="C45" s="214"/>
      <c r="D45" s="214"/>
      <c r="E45" s="214"/>
      <c r="F45" s="214"/>
      <c r="G45" s="214"/>
      <c r="H45" t="s">
        <v>5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5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19" t="s">
        <v>30</v>
      </c>
      <c r="B1" s="220"/>
      <c r="C1" s="53" t="str">
        <f>CONCATENATE(cislostavby," ",nazevstavby)</f>
        <v>0009 FAKULTNÍ NEMOCNICE BRNO</v>
      </c>
      <c r="D1" s="54"/>
      <c r="E1" s="61"/>
      <c r="F1" s="62"/>
      <c r="G1" s="63" t="s">
        <v>31</v>
      </c>
      <c r="H1" s="64">
        <f>CisloRozpoctu</f>
        <v>0</v>
      </c>
      <c r="I1" s="65"/>
    </row>
    <row r="2" spans="1:10" ht="12" thickBot="1" x14ac:dyDescent="0.25">
      <c r="A2" s="221" t="s">
        <v>32</v>
      </c>
      <c r="B2" s="222"/>
      <c r="C2" s="56" t="str">
        <f>CONCATENATE(cisloobjektu," ",nazevobjektu)</f>
        <v>26 Havárie kanalizace - centrál.oper.sály</v>
      </c>
      <c r="D2" s="57"/>
      <c r="E2" s="66"/>
      <c r="F2" s="67"/>
      <c r="G2" s="223" t="str">
        <f>NazevRozpoctu</f>
        <v>SO 01 - Rekonstr.vody a kanalizace objektu CH</v>
      </c>
      <c r="H2" s="224"/>
      <c r="I2" s="225"/>
    </row>
    <row r="3" spans="1:10" ht="12" thickTop="1" x14ac:dyDescent="0.2">
      <c r="F3" s="69"/>
    </row>
    <row r="4" spans="1:10" ht="19.5" customHeight="1" x14ac:dyDescent="0.25">
      <c r="A4" s="71" t="s">
        <v>41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38" t="s">
        <v>33</v>
      </c>
      <c r="B6" s="128"/>
      <c r="C6" s="129"/>
      <c r="D6" s="130"/>
      <c r="E6" s="131"/>
      <c r="F6" s="132" t="s">
        <v>53</v>
      </c>
      <c r="G6" s="132"/>
      <c r="H6" s="132"/>
      <c r="I6" s="133" t="s">
        <v>40</v>
      </c>
      <c r="J6" s="60"/>
    </row>
    <row r="7" spans="1:10" x14ac:dyDescent="0.2">
      <c r="A7" s="139" t="s">
        <v>54</v>
      </c>
      <c r="B7" s="134" t="s">
        <v>55</v>
      </c>
      <c r="C7" s="135"/>
      <c r="D7" s="135"/>
      <c r="E7" s="136"/>
      <c r="F7" s="137" t="s">
        <v>34</v>
      </c>
      <c r="G7" s="137"/>
      <c r="H7" s="137"/>
      <c r="I7" s="140"/>
      <c r="J7" s="59"/>
    </row>
    <row r="8" spans="1:10" x14ac:dyDescent="0.2">
      <c r="A8" s="139" t="s">
        <v>56</v>
      </c>
      <c r="B8" s="134" t="s">
        <v>57</v>
      </c>
      <c r="C8" s="135"/>
      <c r="D8" s="135"/>
      <c r="E8" s="136"/>
      <c r="F8" s="137" t="s">
        <v>34</v>
      </c>
      <c r="G8" s="137"/>
      <c r="H8" s="137"/>
      <c r="I8" s="140"/>
      <c r="J8" s="59"/>
    </row>
    <row r="9" spans="1:10" x14ac:dyDescent="0.2">
      <c r="A9" s="139" t="s">
        <v>58</v>
      </c>
      <c r="B9" s="134" t="s">
        <v>59</v>
      </c>
      <c r="C9" s="135"/>
      <c r="D9" s="135"/>
      <c r="E9" s="136"/>
      <c r="F9" s="137" t="s">
        <v>34</v>
      </c>
      <c r="G9" s="137"/>
      <c r="H9" s="137"/>
      <c r="I9" s="140"/>
      <c r="J9" s="59"/>
    </row>
    <row r="10" spans="1:10" x14ac:dyDescent="0.2">
      <c r="A10" s="139" t="s">
        <v>60</v>
      </c>
      <c r="B10" s="134" t="s">
        <v>61</v>
      </c>
      <c r="C10" s="135"/>
      <c r="D10" s="135"/>
      <c r="E10" s="136"/>
      <c r="F10" s="137" t="s">
        <v>34</v>
      </c>
      <c r="G10" s="137"/>
      <c r="H10" s="137"/>
      <c r="I10" s="140"/>
      <c r="J10" s="59"/>
    </row>
    <row r="11" spans="1:10" x14ac:dyDescent="0.2">
      <c r="A11" s="139" t="s">
        <v>62</v>
      </c>
      <c r="B11" s="134" t="s">
        <v>63</v>
      </c>
      <c r="C11" s="135"/>
      <c r="D11" s="135"/>
      <c r="E11" s="136"/>
      <c r="F11" s="137" t="s">
        <v>34</v>
      </c>
      <c r="G11" s="137"/>
      <c r="H11" s="137"/>
      <c r="I11" s="140"/>
      <c r="J11" s="59"/>
    </row>
    <row r="12" spans="1:10" x14ac:dyDescent="0.2">
      <c r="A12" s="139" t="s">
        <v>64</v>
      </c>
      <c r="B12" s="134" t="s">
        <v>65</v>
      </c>
      <c r="C12" s="135"/>
      <c r="D12" s="135"/>
      <c r="E12" s="136"/>
      <c r="F12" s="137" t="s">
        <v>34</v>
      </c>
      <c r="G12" s="137"/>
      <c r="H12" s="137"/>
      <c r="I12" s="140"/>
      <c r="J12" s="59"/>
    </row>
    <row r="13" spans="1:10" x14ac:dyDescent="0.2">
      <c r="A13" s="139" t="s">
        <v>66</v>
      </c>
      <c r="B13" s="134" t="s">
        <v>67</v>
      </c>
      <c r="C13" s="135"/>
      <c r="D13" s="135"/>
      <c r="E13" s="136"/>
      <c r="F13" s="137" t="s">
        <v>34</v>
      </c>
      <c r="G13" s="137"/>
      <c r="H13" s="137"/>
      <c r="I13" s="140"/>
      <c r="J13" s="59"/>
    </row>
    <row r="14" spans="1:10" x14ac:dyDescent="0.2">
      <c r="A14" s="139" t="s">
        <v>68</v>
      </c>
      <c r="B14" s="134" t="s">
        <v>69</v>
      </c>
      <c r="C14" s="135"/>
      <c r="D14" s="135"/>
      <c r="E14" s="136"/>
      <c r="F14" s="137" t="s">
        <v>34</v>
      </c>
      <c r="G14" s="137"/>
      <c r="H14" s="137"/>
      <c r="I14" s="140"/>
      <c r="J14" s="59"/>
    </row>
    <row r="15" spans="1:10" x14ac:dyDescent="0.2">
      <c r="A15" s="139" t="s">
        <v>70</v>
      </c>
      <c r="B15" s="134" t="s">
        <v>71</v>
      </c>
      <c r="C15" s="135"/>
      <c r="D15" s="135"/>
      <c r="E15" s="136"/>
      <c r="F15" s="137" t="s">
        <v>34</v>
      </c>
      <c r="G15" s="137"/>
      <c r="H15" s="137"/>
      <c r="I15" s="140"/>
      <c r="J15" s="59"/>
    </row>
    <row r="16" spans="1:10" x14ac:dyDescent="0.2">
      <c r="A16" s="139" t="s">
        <v>72</v>
      </c>
      <c r="B16" s="134" t="s">
        <v>73</v>
      </c>
      <c r="C16" s="135"/>
      <c r="D16" s="135"/>
      <c r="E16" s="136"/>
      <c r="F16" s="137" t="s">
        <v>34</v>
      </c>
      <c r="G16" s="137"/>
      <c r="H16" s="137"/>
      <c r="I16" s="140"/>
      <c r="J16" s="59"/>
    </row>
    <row r="17" spans="1:10" x14ac:dyDescent="0.2">
      <c r="A17" s="139" t="s">
        <v>74</v>
      </c>
      <c r="B17" s="134" t="s">
        <v>75</v>
      </c>
      <c r="C17" s="135"/>
      <c r="D17" s="135"/>
      <c r="E17" s="136"/>
      <c r="F17" s="137" t="s">
        <v>34</v>
      </c>
      <c r="G17" s="137"/>
      <c r="H17" s="137"/>
      <c r="I17" s="140"/>
      <c r="J17" s="59"/>
    </row>
    <row r="18" spans="1:10" x14ac:dyDescent="0.2">
      <c r="A18" s="139" t="s">
        <v>76</v>
      </c>
      <c r="B18" s="134" t="s">
        <v>77</v>
      </c>
      <c r="C18" s="135"/>
      <c r="D18" s="135"/>
      <c r="E18" s="136"/>
      <c r="F18" s="137" t="s">
        <v>34</v>
      </c>
      <c r="G18" s="137"/>
      <c r="H18" s="137"/>
      <c r="I18" s="140"/>
      <c r="J18" s="59"/>
    </row>
    <row r="19" spans="1:10" x14ac:dyDescent="0.2">
      <c r="A19" s="139" t="s">
        <v>78</v>
      </c>
      <c r="B19" s="134" t="s">
        <v>79</v>
      </c>
      <c r="C19" s="135"/>
      <c r="D19" s="135"/>
      <c r="E19" s="136"/>
      <c r="F19" s="137" t="s">
        <v>35</v>
      </c>
      <c r="G19" s="137"/>
      <c r="H19" s="137"/>
      <c r="I19" s="140"/>
      <c r="J19" s="59"/>
    </row>
    <row r="20" spans="1:10" x14ac:dyDescent="0.2">
      <c r="A20" s="139" t="s">
        <v>80</v>
      </c>
      <c r="B20" s="134" t="s">
        <v>81</v>
      </c>
      <c r="C20" s="135"/>
      <c r="D20" s="135"/>
      <c r="E20" s="136"/>
      <c r="F20" s="137" t="s">
        <v>35</v>
      </c>
      <c r="G20" s="137"/>
      <c r="H20" s="137"/>
      <c r="I20" s="140"/>
      <c r="J20" s="59"/>
    </row>
    <row r="21" spans="1:10" x14ac:dyDescent="0.2">
      <c r="A21" s="139" t="s">
        <v>82</v>
      </c>
      <c r="B21" s="134" t="s">
        <v>83</v>
      </c>
      <c r="C21" s="135"/>
      <c r="D21" s="135"/>
      <c r="E21" s="136"/>
      <c r="F21" s="137" t="s">
        <v>35</v>
      </c>
      <c r="G21" s="137"/>
      <c r="H21" s="137"/>
      <c r="I21" s="140"/>
      <c r="J21" s="59"/>
    </row>
    <row r="22" spans="1:10" x14ac:dyDescent="0.2">
      <c r="A22" s="139" t="s">
        <v>84</v>
      </c>
      <c r="B22" s="134" t="s">
        <v>85</v>
      </c>
      <c r="C22" s="135"/>
      <c r="D22" s="135"/>
      <c r="E22" s="136"/>
      <c r="F22" s="137" t="s">
        <v>35</v>
      </c>
      <c r="G22" s="137"/>
      <c r="H22" s="137"/>
      <c r="I22" s="140"/>
      <c r="J22" s="59"/>
    </row>
    <row r="23" spans="1:10" x14ac:dyDescent="0.2">
      <c r="A23" s="139" t="s">
        <v>86</v>
      </c>
      <c r="B23" s="134" t="s">
        <v>87</v>
      </c>
      <c r="C23" s="135"/>
      <c r="D23" s="135"/>
      <c r="E23" s="136"/>
      <c r="F23" s="137" t="s">
        <v>35</v>
      </c>
      <c r="G23" s="137"/>
      <c r="H23" s="137"/>
      <c r="I23" s="140"/>
      <c r="J23" s="59"/>
    </row>
    <row r="24" spans="1:10" x14ac:dyDescent="0.2">
      <c r="A24" s="139" t="s">
        <v>88</v>
      </c>
      <c r="B24" s="134" t="s">
        <v>89</v>
      </c>
      <c r="C24" s="135"/>
      <c r="D24" s="135"/>
      <c r="E24" s="136"/>
      <c r="F24" s="137" t="s">
        <v>35</v>
      </c>
      <c r="G24" s="137"/>
      <c r="H24" s="137"/>
      <c r="I24" s="140"/>
      <c r="J24" s="59"/>
    </row>
    <row r="25" spans="1:10" x14ac:dyDescent="0.2">
      <c r="A25" s="139" t="s">
        <v>90</v>
      </c>
      <c r="B25" s="134" t="s">
        <v>91</v>
      </c>
      <c r="C25" s="135"/>
      <c r="D25" s="135"/>
      <c r="E25" s="136"/>
      <c r="F25" s="137" t="s">
        <v>35</v>
      </c>
      <c r="G25" s="137"/>
      <c r="H25" s="137"/>
      <c r="I25" s="140"/>
      <c r="J25" s="59"/>
    </row>
    <row r="26" spans="1:10" x14ac:dyDescent="0.2">
      <c r="A26" s="139" t="s">
        <v>92</v>
      </c>
      <c r="B26" s="134" t="s">
        <v>93</v>
      </c>
      <c r="C26" s="135"/>
      <c r="D26" s="135"/>
      <c r="E26" s="136"/>
      <c r="F26" s="137" t="s">
        <v>35</v>
      </c>
      <c r="G26" s="137"/>
      <c r="H26" s="137"/>
      <c r="I26" s="140"/>
      <c r="J26" s="59"/>
    </row>
    <row r="27" spans="1:10" x14ac:dyDescent="0.2">
      <c r="A27" s="139" t="s">
        <v>94</v>
      </c>
      <c r="B27" s="134" t="s">
        <v>95</v>
      </c>
      <c r="C27" s="135"/>
      <c r="D27" s="135"/>
      <c r="E27" s="136"/>
      <c r="F27" s="137" t="s">
        <v>35</v>
      </c>
      <c r="G27" s="137"/>
      <c r="H27" s="137"/>
      <c r="I27" s="140"/>
      <c r="J27" s="59"/>
    </row>
    <row r="28" spans="1:10" x14ac:dyDescent="0.2">
      <c r="A28" s="139" t="s">
        <v>96</v>
      </c>
      <c r="B28" s="134" t="s">
        <v>97</v>
      </c>
      <c r="C28" s="135"/>
      <c r="D28" s="135"/>
      <c r="E28" s="136"/>
      <c r="F28" s="137" t="s">
        <v>49</v>
      </c>
      <c r="G28" s="137"/>
      <c r="H28" s="137"/>
      <c r="I28" s="140"/>
      <c r="J28" s="59"/>
    </row>
    <row r="29" spans="1:10" x14ac:dyDescent="0.2">
      <c r="A29" s="139" t="s">
        <v>98</v>
      </c>
      <c r="B29" s="134" t="s">
        <v>99</v>
      </c>
      <c r="C29" s="135"/>
      <c r="D29" s="135"/>
      <c r="E29" s="136"/>
      <c r="F29" s="137" t="s">
        <v>49</v>
      </c>
      <c r="G29" s="137"/>
      <c r="H29" s="137"/>
      <c r="I29" s="140"/>
      <c r="J29" s="59"/>
    </row>
    <row r="30" spans="1:10" x14ac:dyDescent="0.2">
      <c r="A30" s="139" t="s">
        <v>100</v>
      </c>
      <c r="B30" s="134" t="s">
        <v>101</v>
      </c>
      <c r="C30" s="135"/>
      <c r="D30" s="135"/>
      <c r="E30" s="136"/>
      <c r="F30" s="137" t="s">
        <v>102</v>
      </c>
      <c r="G30" s="137"/>
      <c r="H30" s="137"/>
      <c r="I30" s="140"/>
      <c r="J30" s="59"/>
    </row>
    <row r="31" spans="1:10" x14ac:dyDescent="0.2">
      <c r="A31" s="139" t="s">
        <v>103</v>
      </c>
      <c r="B31" s="134" t="s">
        <v>50</v>
      </c>
      <c r="C31" s="135"/>
      <c r="D31" s="135"/>
      <c r="E31" s="136"/>
      <c r="F31" s="137" t="s">
        <v>103</v>
      </c>
      <c r="G31" s="137"/>
      <c r="H31" s="137"/>
      <c r="I31" s="140"/>
      <c r="J31" s="59"/>
    </row>
    <row r="32" spans="1:10" ht="12" thickBot="1" x14ac:dyDescent="0.25">
      <c r="A32" s="141"/>
      <c r="B32" s="142" t="s">
        <v>104</v>
      </c>
      <c r="C32" s="143"/>
      <c r="D32" s="143"/>
      <c r="E32" s="144"/>
      <c r="F32" s="145"/>
      <c r="G32" s="145"/>
      <c r="H32" s="145"/>
      <c r="I32" s="146">
        <f>SUM(I7:I31)</f>
        <v>0</v>
      </c>
      <c r="J32" s="59"/>
    </row>
    <row r="33" spans="1:10" x14ac:dyDescent="0.2">
      <c r="A33" s="127"/>
      <c r="E33" s="70"/>
      <c r="F33" s="70"/>
      <c r="G33" s="70"/>
      <c r="H33" s="70"/>
      <c r="I33" s="70"/>
      <c r="J33" s="59"/>
    </row>
    <row r="34" spans="1:10" x14ac:dyDescent="0.2">
      <c r="E34" s="70"/>
      <c r="F34" s="70"/>
      <c r="G34" s="70"/>
      <c r="H34" s="70"/>
      <c r="I34" s="70"/>
      <c r="J34" s="59"/>
    </row>
    <row r="35" spans="1:10" x14ac:dyDescent="0.2">
      <c r="E35" s="70"/>
      <c r="F35" s="70"/>
      <c r="G35" s="70"/>
      <c r="H35" s="70"/>
      <c r="I35" s="70"/>
      <c r="J35" s="59"/>
    </row>
    <row r="36" spans="1:10" x14ac:dyDescent="0.2">
      <c r="E36" s="70"/>
      <c r="F36" s="70"/>
      <c r="G36" s="70"/>
      <c r="H36" s="70"/>
      <c r="I36" s="70"/>
      <c r="J36" s="59"/>
    </row>
    <row r="37" spans="1:10" x14ac:dyDescent="0.2">
      <c r="E37" s="70"/>
      <c r="F37" s="70"/>
      <c r="G37" s="70"/>
      <c r="H37" s="70"/>
      <c r="I37" s="70"/>
      <c r="J37" s="59"/>
    </row>
    <row r="38" spans="1:10" x14ac:dyDescent="0.2">
      <c r="E38" s="70"/>
      <c r="F38" s="70"/>
      <c r="G38" s="70"/>
      <c r="H38" s="70"/>
      <c r="I38" s="70"/>
      <c r="J38" s="59"/>
    </row>
    <row r="39" spans="1:10" x14ac:dyDescent="0.2">
      <c r="E39" s="70"/>
      <c r="F39" s="70"/>
      <c r="G39" s="70"/>
      <c r="H39" s="70"/>
      <c r="I39" s="70"/>
      <c r="J39" s="59"/>
    </row>
    <row r="40" spans="1:10" x14ac:dyDescent="0.2">
      <c r="E40" s="70"/>
      <c r="F40" s="70"/>
      <c r="G40" s="70"/>
      <c r="H40" s="70"/>
      <c r="I40" s="70"/>
      <c r="J40" s="59"/>
    </row>
    <row r="41" spans="1:10" x14ac:dyDescent="0.2">
      <c r="E41" s="70"/>
      <c r="F41" s="70"/>
      <c r="G41" s="70"/>
      <c r="H41" s="70"/>
      <c r="I41" s="70"/>
      <c r="J41" s="59"/>
    </row>
    <row r="42" spans="1:10" x14ac:dyDescent="0.2">
      <c r="E42" s="70"/>
      <c r="F42" s="70"/>
      <c r="G42" s="70"/>
      <c r="H42" s="70"/>
      <c r="I42" s="70"/>
      <c r="J42" s="59"/>
    </row>
    <row r="43" spans="1:10" x14ac:dyDescent="0.2">
      <c r="E43" s="70"/>
      <c r="F43" s="70"/>
      <c r="G43" s="70"/>
      <c r="H43" s="70"/>
      <c r="I43" s="70"/>
      <c r="J43" s="59"/>
    </row>
    <row r="44" spans="1:10" x14ac:dyDescent="0.2"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00"/>
  <sheetViews>
    <sheetView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48" customWidth="1"/>
    <col min="3" max="3" width="38.28515625" style="14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25.5" customHeight="1" thickBot="1" x14ac:dyDescent="0.3">
      <c r="A1" s="231" t="s">
        <v>717</v>
      </c>
      <c r="B1" s="231"/>
      <c r="C1" s="232"/>
      <c r="D1" s="231"/>
      <c r="E1" s="231"/>
      <c r="F1" s="231"/>
      <c r="G1" s="231"/>
    </row>
    <row r="2" spans="1:60" ht="13.5" thickTop="1" x14ac:dyDescent="0.2">
      <c r="A2" s="151" t="s">
        <v>105</v>
      </c>
      <c r="B2" s="152" t="s">
        <v>42</v>
      </c>
      <c r="C2" s="233" t="s">
        <v>43</v>
      </c>
      <c r="D2" s="234"/>
      <c r="E2" s="234"/>
      <c r="F2" s="234"/>
      <c r="G2" s="235"/>
    </row>
    <row r="3" spans="1:60" x14ac:dyDescent="0.2">
      <c r="A3" s="150" t="s">
        <v>106</v>
      </c>
      <c r="B3" s="149" t="s">
        <v>44</v>
      </c>
      <c r="C3" s="236" t="s">
        <v>45</v>
      </c>
      <c r="D3" s="237"/>
      <c r="E3" s="237"/>
      <c r="F3" s="237"/>
      <c r="G3" s="238"/>
    </row>
    <row r="4" spans="1:60" ht="13.5" thickBot="1" x14ac:dyDescent="0.25">
      <c r="A4" s="153" t="s">
        <v>107</v>
      </c>
      <c r="B4" s="154" t="s">
        <v>46</v>
      </c>
      <c r="C4" s="239" t="s">
        <v>47</v>
      </c>
      <c r="D4" s="240"/>
      <c r="E4" s="240"/>
      <c r="F4" s="240"/>
      <c r="G4" s="241"/>
    </row>
    <row r="5" spans="1:60" ht="14.25" thickTop="1" thickBot="1" x14ac:dyDescent="0.25">
      <c r="C5" s="163"/>
      <c r="D5" s="147"/>
    </row>
    <row r="6" spans="1:60" ht="14.25" thickTop="1" thickBot="1" x14ac:dyDescent="0.25">
      <c r="A6" s="161" t="s">
        <v>108</v>
      </c>
      <c r="B6" s="157" t="s">
        <v>109</v>
      </c>
      <c r="C6" s="164" t="s">
        <v>110</v>
      </c>
      <c r="D6" s="158" t="s">
        <v>111</v>
      </c>
      <c r="E6" s="159" t="s">
        <v>112</v>
      </c>
      <c r="F6" s="159" t="s">
        <v>113</v>
      </c>
      <c r="G6" s="160" t="s">
        <v>114</v>
      </c>
    </row>
    <row r="7" spans="1:60" x14ac:dyDescent="0.2">
      <c r="A7" s="179" t="s">
        <v>115</v>
      </c>
      <c r="B7" s="180" t="s">
        <v>54</v>
      </c>
      <c r="C7" s="181" t="s">
        <v>55</v>
      </c>
      <c r="D7" s="155"/>
      <c r="E7" s="182"/>
      <c r="F7" s="242">
        <f>SUM(G8:G66)</f>
        <v>0</v>
      </c>
      <c r="G7" s="243"/>
    </row>
    <row r="8" spans="1:60" ht="22.5" outlineLevel="1" x14ac:dyDescent="0.2">
      <c r="A8" s="176">
        <v>1</v>
      </c>
      <c r="B8" s="165" t="s">
        <v>116</v>
      </c>
      <c r="C8" s="189" t="s">
        <v>117</v>
      </c>
      <c r="D8" s="167" t="s">
        <v>118</v>
      </c>
      <c r="E8" s="171">
        <v>2</v>
      </c>
      <c r="F8" s="175"/>
      <c r="G8" s="178">
        <f>E8*F8</f>
        <v>0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</row>
    <row r="9" spans="1:60" outlineLevel="1" x14ac:dyDescent="0.2">
      <c r="A9" s="176"/>
      <c r="B9" s="165"/>
      <c r="C9" s="190" t="s">
        <v>119</v>
      </c>
      <c r="D9" s="168"/>
      <c r="E9" s="172">
        <v>2</v>
      </c>
      <c r="F9" s="175"/>
      <c r="G9" s="178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</row>
    <row r="10" spans="1:60" ht="22.5" outlineLevel="1" x14ac:dyDescent="0.2">
      <c r="A10" s="176">
        <v>2</v>
      </c>
      <c r="B10" s="165" t="s">
        <v>120</v>
      </c>
      <c r="C10" s="189" t="s">
        <v>121</v>
      </c>
      <c r="D10" s="167" t="s">
        <v>122</v>
      </c>
      <c r="E10" s="171">
        <v>3.0800000000000001E-2</v>
      </c>
      <c r="F10" s="175"/>
      <c r="G10" s="178">
        <f>E10*F10</f>
        <v>0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</row>
    <row r="11" spans="1:60" outlineLevel="1" x14ac:dyDescent="0.2">
      <c r="A11" s="176"/>
      <c r="B11" s="165"/>
      <c r="C11" s="190" t="s">
        <v>123</v>
      </c>
      <c r="D11" s="168"/>
      <c r="E11" s="172">
        <v>0</v>
      </c>
      <c r="F11" s="175"/>
      <c r="G11" s="178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</row>
    <row r="12" spans="1:60" outlineLevel="1" x14ac:dyDescent="0.2">
      <c r="A12" s="176"/>
      <c r="B12" s="165"/>
      <c r="C12" s="190" t="s">
        <v>124</v>
      </c>
      <c r="D12" s="168"/>
      <c r="E12" s="172">
        <v>0.01</v>
      </c>
      <c r="F12" s="175"/>
      <c r="G12" s="178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</row>
    <row r="13" spans="1:60" outlineLevel="1" x14ac:dyDescent="0.2">
      <c r="A13" s="176"/>
      <c r="B13" s="165"/>
      <c r="C13" s="190" t="s">
        <v>125</v>
      </c>
      <c r="D13" s="168"/>
      <c r="E13" s="172">
        <v>0</v>
      </c>
      <c r="F13" s="175"/>
      <c r="G13" s="178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</row>
    <row r="14" spans="1:60" outlineLevel="1" x14ac:dyDescent="0.2">
      <c r="A14" s="176"/>
      <c r="B14" s="165"/>
      <c r="C14" s="190" t="s">
        <v>126</v>
      </c>
      <c r="D14" s="168"/>
      <c r="E14" s="172">
        <v>0.02</v>
      </c>
      <c r="F14" s="175"/>
      <c r="G14" s="178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</row>
    <row r="15" spans="1:60" ht="22.5" outlineLevel="1" x14ac:dyDescent="0.2">
      <c r="A15" s="176">
        <v>3</v>
      </c>
      <c r="B15" s="165" t="s">
        <v>127</v>
      </c>
      <c r="C15" s="189" t="s">
        <v>128</v>
      </c>
      <c r="D15" s="167" t="s">
        <v>122</v>
      </c>
      <c r="E15" s="171">
        <v>4.9799999999999997E-2</v>
      </c>
      <c r="F15" s="175"/>
      <c r="G15" s="178">
        <f>E15*F15</f>
        <v>0</v>
      </c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</row>
    <row r="16" spans="1:60" outlineLevel="1" x14ac:dyDescent="0.2">
      <c r="A16" s="176"/>
      <c r="B16" s="165"/>
      <c r="C16" s="190" t="s">
        <v>129</v>
      </c>
      <c r="D16" s="168"/>
      <c r="E16" s="172">
        <v>0</v>
      </c>
      <c r="F16" s="175"/>
      <c r="G16" s="178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</row>
    <row r="17" spans="1:60" outlineLevel="1" x14ac:dyDescent="0.2">
      <c r="A17" s="176"/>
      <c r="B17" s="165"/>
      <c r="C17" s="190" t="s">
        <v>130</v>
      </c>
      <c r="D17" s="168"/>
      <c r="E17" s="172">
        <v>0.05</v>
      </c>
      <c r="F17" s="175"/>
      <c r="G17" s="178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</row>
    <row r="18" spans="1:60" ht="22.5" outlineLevel="1" x14ac:dyDescent="0.2">
      <c r="A18" s="176">
        <v>4</v>
      </c>
      <c r="B18" s="165" t="s">
        <v>131</v>
      </c>
      <c r="C18" s="189" t="s">
        <v>132</v>
      </c>
      <c r="D18" s="167" t="s">
        <v>118</v>
      </c>
      <c r="E18" s="171">
        <v>193</v>
      </c>
      <c r="F18" s="175"/>
      <c r="G18" s="178">
        <f>E18*F18</f>
        <v>0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</row>
    <row r="19" spans="1:60" outlineLevel="1" x14ac:dyDescent="0.2">
      <c r="A19" s="176"/>
      <c r="B19" s="165"/>
      <c r="C19" s="190" t="s">
        <v>133</v>
      </c>
      <c r="D19" s="168"/>
      <c r="E19" s="172">
        <v>0</v>
      </c>
      <c r="F19" s="175"/>
      <c r="G19" s="178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</row>
    <row r="20" spans="1:60" outlineLevel="1" x14ac:dyDescent="0.2">
      <c r="A20" s="176"/>
      <c r="B20" s="165"/>
      <c r="C20" s="190" t="s">
        <v>134</v>
      </c>
      <c r="D20" s="168"/>
      <c r="E20" s="172">
        <v>23</v>
      </c>
      <c r="F20" s="175"/>
      <c r="G20" s="178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</row>
    <row r="21" spans="1:60" outlineLevel="1" x14ac:dyDescent="0.2">
      <c r="A21" s="176"/>
      <c r="B21" s="165"/>
      <c r="C21" s="190" t="s">
        <v>135</v>
      </c>
      <c r="D21" s="168"/>
      <c r="E21" s="172">
        <v>0</v>
      </c>
      <c r="F21" s="175"/>
      <c r="G21" s="178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</row>
    <row r="22" spans="1:60" outlineLevel="1" x14ac:dyDescent="0.2">
      <c r="A22" s="176"/>
      <c r="B22" s="165"/>
      <c r="C22" s="190" t="s">
        <v>136</v>
      </c>
      <c r="D22" s="168"/>
      <c r="E22" s="172">
        <v>33</v>
      </c>
      <c r="F22" s="175"/>
      <c r="G22" s="178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</row>
    <row r="23" spans="1:60" outlineLevel="1" x14ac:dyDescent="0.2">
      <c r="A23" s="176"/>
      <c r="B23" s="165"/>
      <c r="C23" s="190" t="s">
        <v>137</v>
      </c>
      <c r="D23" s="168"/>
      <c r="E23" s="172">
        <v>0</v>
      </c>
      <c r="F23" s="175"/>
      <c r="G23" s="178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</row>
    <row r="24" spans="1:60" outlineLevel="1" x14ac:dyDescent="0.2">
      <c r="A24" s="176"/>
      <c r="B24" s="165"/>
      <c r="C24" s="190" t="s">
        <v>138</v>
      </c>
      <c r="D24" s="168"/>
      <c r="E24" s="172">
        <v>38</v>
      </c>
      <c r="F24" s="175"/>
      <c r="G24" s="178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</row>
    <row r="25" spans="1:60" outlineLevel="1" x14ac:dyDescent="0.2">
      <c r="A25" s="176"/>
      <c r="B25" s="165"/>
      <c r="C25" s="190" t="s">
        <v>139</v>
      </c>
      <c r="D25" s="168"/>
      <c r="E25" s="172">
        <v>0</v>
      </c>
      <c r="F25" s="175"/>
      <c r="G25" s="178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</row>
    <row r="26" spans="1:60" outlineLevel="1" x14ac:dyDescent="0.2">
      <c r="A26" s="176"/>
      <c r="B26" s="165"/>
      <c r="C26" s="190" t="s">
        <v>140</v>
      </c>
      <c r="D26" s="168"/>
      <c r="E26" s="172">
        <v>30</v>
      </c>
      <c r="F26" s="175"/>
      <c r="G26" s="178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</row>
    <row r="27" spans="1:60" outlineLevel="1" x14ac:dyDescent="0.2">
      <c r="A27" s="176"/>
      <c r="B27" s="165"/>
      <c r="C27" s="190" t="s">
        <v>141</v>
      </c>
      <c r="D27" s="168"/>
      <c r="E27" s="172">
        <v>0</v>
      </c>
      <c r="F27" s="175"/>
      <c r="G27" s="178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</row>
    <row r="28" spans="1:60" outlineLevel="1" x14ac:dyDescent="0.2">
      <c r="A28" s="176"/>
      <c r="B28" s="165"/>
      <c r="C28" s="190" t="s">
        <v>142</v>
      </c>
      <c r="D28" s="168"/>
      <c r="E28" s="172">
        <v>29</v>
      </c>
      <c r="F28" s="175"/>
      <c r="G28" s="178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</row>
    <row r="29" spans="1:60" outlineLevel="1" x14ac:dyDescent="0.2">
      <c r="A29" s="176"/>
      <c r="B29" s="165"/>
      <c r="C29" s="190" t="s">
        <v>143</v>
      </c>
      <c r="D29" s="168"/>
      <c r="E29" s="172">
        <v>0</v>
      </c>
      <c r="F29" s="175"/>
      <c r="G29" s="178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</row>
    <row r="30" spans="1:60" outlineLevel="1" x14ac:dyDescent="0.2">
      <c r="A30" s="176"/>
      <c r="B30" s="165"/>
      <c r="C30" s="190" t="s">
        <v>144</v>
      </c>
      <c r="D30" s="168"/>
      <c r="E30" s="172">
        <v>40</v>
      </c>
      <c r="F30" s="175"/>
      <c r="G30" s="178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</row>
    <row r="31" spans="1:60" ht="22.5" outlineLevel="1" x14ac:dyDescent="0.2">
      <c r="A31" s="176">
        <v>5</v>
      </c>
      <c r="B31" s="165" t="s">
        <v>145</v>
      </c>
      <c r="C31" s="189" t="s">
        <v>146</v>
      </c>
      <c r="D31" s="167" t="s">
        <v>118</v>
      </c>
      <c r="E31" s="171">
        <v>50</v>
      </c>
      <c r="F31" s="175"/>
      <c r="G31" s="178">
        <f>E31*F31</f>
        <v>0</v>
      </c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</row>
    <row r="32" spans="1:60" outlineLevel="1" x14ac:dyDescent="0.2">
      <c r="A32" s="176"/>
      <c r="B32" s="165"/>
      <c r="C32" s="190" t="s">
        <v>147</v>
      </c>
      <c r="D32" s="168"/>
      <c r="E32" s="172">
        <v>0</v>
      </c>
      <c r="F32" s="175"/>
      <c r="G32" s="178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</row>
    <row r="33" spans="1:60" outlineLevel="1" x14ac:dyDescent="0.2">
      <c r="A33" s="176"/>
      <c r="B33" s="165"/>
      <c r="C33" s="190" t="s">
        <v>148</v>
      </c>
      <c r="D33" s="168"/>
      <c r="E33" s="172">
        <v>18</v>
      </c>
      <c r="F33" s="175"/>
      <c r="G33" s="178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</row>
    <row r="34" spans="1:60" outlineLevel="1" x14ac:dyDescent="0.2">
      <c r="A34" s="176"/>
      <c r="B34" s="165"/>
      <c r="C34" s="190" t="s">
        <v>149</v>
      </c>
      <c r="D34" s="168"/>
      <c r="E34" s="172">
        <v>31</v>
      </c>
      <c r="F34" s="175"/>
      <c r="G34" s="178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</row>
    <row r="35" spans="1:60" outlineLevel="1" x14ac:dyDescent="0.2">
      <c r="A35" s="176"/>
      <c r="B35" s="165"/>
      <c r="C35" s="190" t="s">
        <v>150</v>
      </c>
      <c r="D35" s="168"/>
      <c r="E35" s="172">
        <v>1</v>
      </c>
      <c r="F35" s="175"/>
      <c r="G35" s="178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</row>
    <row r="36" spans="1:60" outlineLevel="1" x14ac:dyDescent="0.2">
      <c r="A36" s="176">
        <v>6</v>
      </c>
      <c r="B36" s="165" t="s">
        <v>151</v>
      </c>
      <c r="C36" s="189" t="s">
        <v>152</v>
      </c>
      <c r="D36" s="167" t="s">
        <v>153</v>
      </c>
      <c r="E36" s="171">
        <v>8.9499999999999993</v>
      </c>
      <c r="F36" s="175"/>
      <c r="G36" s="178">
        <f>E36*F36</f>
        <v>0</v>
      </c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</row>
    <row r="37" spans="1:60" outlineLevel="1" x14ac:dyDescent="0.2">
      <c r="A37" s="176"/>
      <c r="B37" s="165"/>
      <c r="C37" s="190" t="s">
        <v>154</v>
      </c>
      <c r="D37" s="168"/>
      <c r="E37" s="172">
        <v>0</v>
      </c>
      <c r="F37" s="175"/>
      <c r="G37" s="178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</row>
    <row r="38" spans="1:60" outlineLevel="1" x14ac:dyDescent="0.2">
      <c r="A38" s="176"/>
      <c r="B38" s="165"/>
      <c r="C38" s="190" t="s">
        <v>155</v>
      </c>
      <c r="D38" s="168"/>
      <c r="E38" s="172">
        <v>4.58</v>
      </c>
      <c r="F38" s="175"/>
      <c r="G38" s="178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</row>
    <row r="39" spans="1:60" outlineLevel="1" x14ac:dyDescent="0.2">
      <c r="A39" s="176"/>
      <c r="B39" s="165"/>
      <c r="C39" s="190" t="s">
        <v>156</v>
      </c>
      <c r="D39" s="168"/>
      <c r="E39" s="172">
        <v>0.24</v>
      </c>
      <c r="F39" s="175"/>
      <c r="G39" s="178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</row>
    <row r="40" spans="1:60" outlineLevel="1" x14ac:dyDescent="0.2">
      <c r="A40" s="176"/>
      <c r="B40" s="165"/>
      <c r="C40" s="190" t="s">
        <v>129</v>
      </c>
      <c r="D40" s="168"/>
      <c r="E40" s="172">
        <v>0</v>
      </c>
      <c r="F40" s="175"/>
      <c r="G40" s="178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</row>
    <row r="41" spans="1:60" outlineLevel="1" x14ac:dyDescent="0.2">
      <c r="A41" s="176"/>
      <c r="B41" s="165"/>
      <c r="C41" s="190" t="s">
        <v>157</v>
      </c>
      <c r="D41" s="168"/>
      <c r="E41" s="172">
        <v>0.28000000000000003</v>
      </c>
      <c r="F41" s="175"/>
      <c r="G41" s="178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56"/>
      <c r="BH41" s="156"/>
    </row>
    <row r="42" spans="1:60" outlineLevel="1" x14ac:dyDescent="0.2">
      <c r="A42" s="176"/>
      <c r="B42" s="165"/>
      <c r="C42" s="190" t="s">
        <v>158</v>
      </c>
      <c r="D42" s="168"/>
      <c r="E42" s="172">
        <v>0</v>
      </c>
      <c r="F42" s="175"/>
      <c r="G42" s="178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</row>
    <row r="43" spans="1:60" outlineLevel="1" x14ac:dyDescent="0.2">
      <c r="A43" s="176"/>
      <c r="B43" s="165"/>
      <c r="C43" s="190" t="s">
        <v>159</v>
      </c>
      <c r="D43" s="168"/>
      <c r="E43" s="172">
        <v>3.85</v>
      </c>
      <c r="F43" s="175"/>
      <c r="G43" s="178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</row>
    <row r="44" spans="1:60" outlineLevel="1" x14ac:dyDescent="0.2">
      <c r="A44" s="176">
        <v>7</v>
      </c>
      <c r="B44" s="165" t="s">
        <v>160</v>
      </c>
      <c r="C44" s="189" t="s">
        <v>161</v>
      </c>
      <c r="D44" s="167" t="s">
        <v>153</v>
      </c>
      <c r="E44" s="171">
        <v>3.3</v>
      </c>
      <c r="F44" s="175"/>
      <c r="G44" s="178">
        <f>E44*F44</f>
        <v>0</v>
      </c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</row>
    <row r="45" spans="1:60" outlineLevel="1" x14ac:dyDescent="0.2">
      <c r="A45" s="176"/>
      <c r="B45" s="165"/>
      <c r="C45" s="190" t="s">
        <v>154</v>
      </c>
      <c r="D45" s="168"/>
      <c r="E45" s="172">
        <v>0</v>
      </c>
      <c r="F45" s="175"/>
      <c r="G45" s="178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</row>
    <row r="46" spans="1:60" outlineLevel="1" x14ac:dyDescent="0.2">
      <c r="A46" s="176"/>
      <c r="B46" s="165"/>
      <c r="C46" s="190" t="s">
        <v>162</v>
      </c>
      <c r="D46" s="168"/>
      <c r="E46" s="172">
        <v>3.3</v>
      </c>
      <c r="F46" s="175"/>
      <c r="G46" s="178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</row>
    <row r="47" spans="1:60" outlineLevel="1" x14ac:dyDescent="0.2">
      <c r="A47" s="176">
        <v>8</v>
      </c>
      <c r="B47" s="165" t="s">
        <v>163</v>
      </c>
      <c r="C47" s="189" t="s">
        <v>164</v>
      </c>
      <c r="D47" s="167" t="s">
        <v>153</v>
      </c>
      <c r="E47" s="171">
        <v>100.91500000000001</v>
      </c>
      <c r="F47" s="175"/>
      <c r="G47" s="178">
        <f>E47*F47</f>
        <v>0</v>
      </c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</row>
    <row r="48" spans="1:60" outlineLevel="1" x14ac:dyDescent="0.2">
      <c r="A48" s="176"/>
      <c r="B48" s="165"/>
      <c r="C48" s="190" t="s">
        <v>165</v>
      </c>
      <c r="D48" s="168"/>
      <c r="E48" s="172">
        <v>0</v>
      </c>
      <c r="F48" s="175"/>
      <c r="G48" s="178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</row>
    <row r="49" spans="1:60" outlineLevel="1" x14ac:dyDescent="0.2">
      <c r="A49" s="176"/>
      <c r="B49" s="165"/>
      <c r="C49" s="190" t="s">
        <v>166</v>
      </c>
      <c r="D49" s="168"/>
      <c r="E49" s="172">
        <v>5.69</v>
      </c>
      <c r="F49" s="175"/>
      <c r="G49" s="178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6"/>
      <c r="BD49" s="156"/>
      <c r="BE49" s="156"/>
      <c r="BF49" s="156"/>
      <c r="BG49" s="156"/>
      <c r="BH49" s="156"/>
    </row>
    <row r="50" spans="1:60" outlineLevel="1" x14ac:dyDescent="0.2">
      <c r="A50" s="176"/>
      <c r="B50" s="165"/>
      <c r="C50" s="190" t="s">
        <v>154</v>
      </c>
      <c r="D50" s="168"/>
      <c r="E50" s="172">
        <v>0</v>
      </c>
      <c r="F50" s="175"/>
      <c r="G50" s="178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</row>
    <row r="51" spans="1:60" outlineLevel="1" x14ac:dyDescent="0.2">
      <c r="A51" s="176"/>
      <c r="B51" s="165"/>
      <c r="C51" s="190" t="s">
        <v>167</v>
      </c>
      <c r="D51" s="168"/>
      <c r="E51" s="172">
        <v>22.99</v>
      </c>
      <c r="F51" s="175"/>
      <c r="G51" s="178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56"/>
      <c r="BH51" s="156"/>
    </row>
    <row r="52" spans="1:60" outlineLevel="1" x14ac:dyDescent="0.2">
      <c r="A52" s="176"/>
      <c r="B52" s="165"/>
      <c r="C52" s="190" t="s">
        <v>168</v>
      </c>
      <c r="D52" s="168"/>
      <c r="E52" s="172">
        <v>10.77</v>
      </c>
      <c r="F52" s="175"/>
      <c r="G52" s="178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</row>
    <row r="53" spans="1:60" outlineLevel="1" x14ac:dyDescent="0.2">
      <c r="A53" s="176"/>
      <c r="B53" s="165"/>
      <c r="C53" s="190" t="s">
        <v>169</v>
      </c>
      <c r="D53" s="168"/>
      <c r="E53" s="172">
        <v>0</v>
      </c>
      <c r="F53" s="175"/>
      <c r="G53" s="178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</row>
    <row r="54" spans="1:60" outlineLevel="1" x14ac:dyDescent="0.2">
      <c r="A54" s="176"/>
      <c r="B54" s="165"/>
      <c r="C54" s="190" t="s">
        <v>170</v>
      </c>
      <c r="D54" s="168"/>
      <c r="E54" s="172">
        <v>4.29</v>
      </c>
      <c r="F54" s="175"/>
      <c r="G54" s="178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</row>
    <row r="55" spans="1:60" outlineLevel="1" x14ac:dyDescent="0.2">
      <c r="A55" s="176"/>
      <c r="B55" s="165"/>
      <c r="C55" s="190" t="s">
        <v>129</v>
      </c>
      <c r="D55" s="168"/>
      <c r="E55" s="172">
        <v>0</v>
      </c>
      <c r="F55" s="175"/>
      <c r="G55" s="178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</row>
    <row r="56" spans="1:60" outlineLevel="1" x14ac:dyDescent="0.2">
      <c r="A56" s="176"/>
      <c r="B56" s="165"/>
      <c r="C56" s="190" t="s">
        <v>171</v>
      </c>
      <c r="D56" s="168"/>
      <c r="E56" s="172">
        <v>21.42</v>
      </c>
      <c r="F56" s="175"/>
      <c r="G56" s="178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56"/>
      <c r="BH56" s="156"/>
    </row>
    <row r="57" spans="1:60" outlineLevel="1" x14ac:dyDescent="0.2">
      <c r="A57" s="176"/>
      <c r="B57" s="165"/>
      <c r="C57" s="190" t="s">
        <v>172</v>
      </c>
      <c r="D57" s="168"/>
      <c r="E57" s="172">
        <v>14.2</v>
      </c>
      <c r="F57" s="175"/>
      <c r="G57" s="178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</row>
    <row r="58" spans="1:60" outlineLevel="1" x14ac:dyDescent="0.2">
      <c r="A58" s="176"/>
      <c r="B58" s="165"/>
      <c r="C58" s="190" t="s">
        <v>173</v>
      </c>
      <c r="D58" s="168"/>
      <c r="E58" s="172">
        <v>0</v>
      </c>
      <c r="F58" s="175"/>
      <c r="G58" s="178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</row>
    <row r="59" spans="1:60" outlineLevel="1" x14ac:dyDescent="0.2">
      <c r="A59" s="176"/>
      <c r="B59" s="165"/>
      <c r="C59" s="190" t="s">
        <v>174</v>
      </c>
      <c r="D59" s="168"/>
      <c r="E59" s="172">
        <v>19.46</v>
      </c>
      <c r="F59" s="175"/>
      <c r="G59" s="178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156"/>
      <c r="BH59" s="156"/>
    </row>
    <row r="60" spans="1:60" outlineLevel="1" x14ac:dyDescent="0.2">
      <c r="A60" s="176"/>
      <c r="B60" s="165"/>
      <c r="C60" s="190" t="s">
        <v>158</v>
      </c>
      <c r="D60" s="168"/>
      <c r="E60" s="172">
        <v>0</v>
      </c>
      <c r="F60" s="175"/>
      <c r="G60" s="178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</row>
    <row r="61" spans="1:60" outlineLevel="1" x14ac:dyDescent="0.2">
      <c r="A61" s="176"/>
      <c r="B61" s="165"/>
      <c r="C61" s="190" t="s">
        <v>175</v>
      </c>
      <c r="D61" s="168"/>
      <c r="E61" s="172">
        <v>2.1</v>
      </c>
      <c r="F61" s="175"/>
      <c r="G61" s="178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</row>
    <row r="62" spans="1:60" outlineLevel="1" x14ac:dyDescent="0.2">
      <c r="A62" s="176">
        <v>9</v>
      </c>
      <c r="B62" s="165" t="s">
        <v>176</v>
      </c>
      <c r="C62" s="189" t="s">
        <v>177</v>
      </c>
      <c r="D62" s="167" t="s">
        <v>153</v>
      </c>
      <c r="E62" s="171">
        <v>2.625</v>
      </c>
      <c r="F62" s="175"/>
      <c r="G62" s="178">
        <f>E62*F62</f>
        <v>0</v>
      </c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</row>
    <row r="63" spans="1:60" outlineLevel="1" x14ac:dyDescent="0.2">
      <c r="A63" s="176"/>
      <c r="B63" s="165"/>
      <c r="C63" s="190" t="s">
        <v>178</v>
      </c>
      <c r="D63" s="168"/>
      <c r="E63" s="172">
        <v>2.63</v>
      </c>
      <c r="F63" s="175"/>
      <c r="G63" s="178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</row>
    <row r="64" spans="1:60" outlineLevel="1" x14ac:dyDescent="0.2">
      <c r="A64" s="176">
        <v>10</v>
      </c>
      <c r="B64" s="165" t="s">
        <v>179</v>
      </c>
      <c r="C64" s="189" t="s">
        <v>180</v>
      </c>
      <c r="D64" s="167" t="s">
        <v>153</v>
      </c>
      <c r="E64" s="171">
        <v>0.38400000000000001</v>
      </c>
      <c r="F64" s="175"/>
      <c r="G64" s="178">
        <f>E64*F64</f>
        <v>0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</row>
    <row r="65" spans="1:60" outlineLevel="1" x14ac:dyDescent="0.2">
      <c r="A65" s="176"/>
      <c r="B65" s="165"/>
      <c r="C65" s="190" t="s">
        <v>129</v>
      </c>
      <c r="D65" s="168"/>
      <c r="E65" s="172">
        <v>0</v>
      </c>
      <c r="F65" s="175"/>
      <c r="G65" s="178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6"/>
      <c r="BB65" s="156"/>
      <c r="BC65" s="156"/>
      <c r="BD65" s="156"/>
      <c r="BE65" s="156"/>
      <c r="BF65" s="156"/>
      <c r="BG65" s="156"/>
      <c r="BH65" s="156"/>
    </row>
    <row r="66" spans="1:60" outlineLevel="1" x14ac:dyDescent="0.2">
      <c r="A66" s="176"/>
      <c r="B66" s="165"/>
      <c r="C66" s="190" t="s">
        <v>181</v>
      </c>
      <c r="D66" s="168"/>
      <c r="E66" s="172">
        <v>0.38</v>
      </c>
      <c r="F66" s="175"/>
      <c r="G66" s="178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  <c r="BF66" s="156"/>
      <c r="BG66" s="156"/>
      <c r="BH66" s="156"/>
    </row>
    <row r="67" spans="1:60" x14ac:dyDescent="0.2">
      <c r="A67" s="177" t="s">
        <v>115</v>
      </c>
      <c r="B67" s="166" t="s">
        <v>56</v>
      </c>
      <c r="C67" s="191" t="s">
        <v>57</v>
      </c>
      <c r="D67" s="169"/>
      <c r="E67" s="173"/>
      <c r="F67" s="244">
        <f>SUM(G68:G70)</f>
        <v>0</v>
      </c>
      <c r="G67" s="245"/>
    </row>
    <row r="68" spans="1:60" ht="22.5" outlineLevel="1" x14ac:dyDescent="0.2">
      <c r="A68" s="176">
        <v>11</v>
      </c>
      <c r="B68" s="165" t="s">
        <v>182</v>
      </c>
      <c r="C68" s="189" t="s">
        <v>183</v>
      </c>
      <c r="D68" s="167" t="s">
        <v>153</v>
      </c>
      <c r="E68" s="171">
        <v>2.5375000000000001</v>
      </c>
      <c r="F68" s="175"/>
      <c r="G68" s="178">
        <f>E68*F68</f>
        <v>0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</row>
    <row r="69" spans="1:60" outlineLevel="1" x14ac:dyDescent="0.2">
      <c r="A69" s="176"/>
      <c r="B69" s="165"/>
      <c r="C69" s="190" t="s">
        <v>184</v>
      </c>
      <c r="D69" s="168"/>
      <c r="E69" s="172">
        <v>0</v>
      </c>
      <c r="F69" s="175"/>
      <c r="G69" s="178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</row>
    <row r="70" spans="1:60" outlineLevel="1" x14ac:dyDescent="0.2">
      <c r="A70" s="176"/>
      <c r="B70" s="165"/>
      <c r="C70" s="190" t="s">
        <v>185</v>
      </c>
      <c r="D70" s="168"/>
      <c r="E70" s="172">
        <v>2.54</v>
      </c>
      <c r="F70" s="175"/>
      <c r="G70" s="178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</row>
    <row r="71" spans="1:60" x14ac:dyDescent="0.2">
      <c r="A71" s="177" t="s">
        <v>115</v>
      </c>
      <c r="B71" s="166" t="s">
        <v>58</v>
      </c>
      <c r="C71" s="191" t="s">
        <v>59</v>
      </c>
      <c r="D71" s="169"/>
      <c r="E71" s="173"/>
      <c r="F71" s="244">
        <f>SUM(G72:G84)</f>
        <v>0</v>
      </c>
      <c r="G71" s="245"/>
    </row>
    <row r="72" spans="1:60" ht="22.5" outlineLevel="1" x14ac:dyDescent="0.2">
      <c r="A72" s="176">
        <v>12</v>
      </c>
      <c r="B72" s="165" t="s">
        <v>186</v>
      </c>
      <c r="C72" s="189" t="s">
        <v>187</v>
      </c>
      <c r="D72" s="167" t="s">
        <v>118</v>
      </c>
      <c r="E72" s="171">
        <v>6</v>
      </c>
      <c r="F72" s="175"/>
      <c r="G72" s="178">
        <f>E72*F72</f>
        <v>0</v>
      </c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  <c r="BD72" s="156"/>
      <c r="BE72" s="156"/>
      <c r="BF72" s="156"/>
      <c r="BG72" s="156"/>
      <c r="BH72" s="156"/>
    </row>
    <row r="73" spans="1:60" outlineLevel="1" x14ac:dyDescent="0.2">
      <c r="A73" s="176"/>
      <c r="B73" s="165"/>
      <c r="C73" s="190" t="s">
        <v>188</v>
      </c>
      <c r="D73" s="168"/>
      <c r="E73" s="172">
        <v>6</v>
      </c>
      <c r="F73" s="175"/>
      <c r="G73" s="178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56"/>
      <c r="BH73" s="156"/>
    </row>
    <row r="74" spans="1:60" ht="22.5" outlineLevel="1" x14ac:dyDescent="0.2">
      <c r="A74" s="176">
        <v>13</v>
      </c>
      <c r="B74" s="165" t="s">
        <v>189</v>
      </c>
      <c r="C74" s="189" t="s">
        <v>190</v>
      </c>
      <c r="D74" s="167" t="s">
        <v>118</v>
      </c>
      <c r="E74" s="171">
        <v>154</v>
      </c>
      <c r="F74" s="175"/>
      <c r="G74" s="178">
        <f>E74*F74</f>
        <v>0</v>
      </c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  <c r="BD74" s="156"/>
      <c r="BE74" s="156"/>
      <c r="BF74" s="156"/>
      <c r="BG74" s="156"/>
      <c r="BH74" s="156"/>
    </row>
    <row r="75" spans="1:60" outlineLevel="1" x14ac:dyDescent="0.2">
      <c r="A75" s="176"/>
      <c r="B75" s="165"/>
      <c r="C75" s="190" t="s">
        <v>191</v>
      </c>
      <c r="D75" s="168"/>
      <c r="E75" s="172">
        <v>0</v>
      </c>
      <c r="F75" s="175"/>
      <c r="G75" s="178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  <c r="BB75" s="156"/>
      <c r="BC75" s="156"/>
      <c r="BD75" s="156"/>
      <c r="BE75" s="156"/>
      <c r="BF75" s="156"/>
      <c r="BG75" s="156"/>
      <c r="BH75" s="156"/>
    </row>
    <row r="76" spans="1:60" outlineLevel="1" x14ac:dyDescent="0.2">
      <c r="A76" s="176"/>
      <c r="B76" s="165"/>
      <c r="C76" s="190" t="s">
        <v>192</v>
      </c>
      <c r="D76" s="168"/>
      <c r="E76" s="172">
        <v>3</v>
      </c>
      <c r="F76" s="175"/>
      <c r="G76" s="178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  <c r="BD76" s="156"/>
      <c r="BE76" s="156"/>
      <c r="BF76" s="156"/>
      <c r="BG76" s="156"/>
      <c r="BH76" s="156"/>
    </row>
    <row r="77" spans="1:60" outlineLevel="1" x14ac:dyDescent="0.2">
      <c r="A77" s="176"/>
      <c r="B77" s="165"/>
      <c r="C77" s="190" t="s">
        <v>147</v>
      </c>
      <c r="D77" s="168"/>
      <c r="E77" s="172">
        <v>0</v>
      </c>
      <c r="F77" s="175"/>
      <c r="G77" s="178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  <c r="BD77" s="156"/>
      <c r="BE77" s="156"/>
      <c r="BF77" s="156"/>
      <c r="BG77" s="156"/>
      <c r="BH77" s="156"/>
    </row>
    <row r="78" spans="1:60" outlineLevel="1" x14ac:dyDescent="0.2">
      <c r="A78" s="176"/>
      <c r="B78" s="165"/>
      <c r="C78" s="190" t="s">
        <v>193</v>
      </c>
      <c r="D78" s="168"/>
      <c r="E78" s="172">
        <v>10</v>
      </c>
      <c r="F78" s="175"/>
      <c r="G78" s="178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  <c r="BD78" s="156"/>
      <c r="BE78" s="156"/>
      <c r="BF78" s="156"/>
      <c r="BG78" s="156"/>
      <c r="BH78" s="156"/>
    </row>
    <row r="79" spans="1:60" outlineLevel="1" x14ac:dyDescent="0.2">
      <c r="A79" s="176"/>
      <c r="B79" s="165"/>
      <c r="C79" s="190" t="s">
        <v>194</v>
      </c>
      <c r="D79" s="168"/>
      <c r="E79" s="172">
        <v>46</v>
      </c>
      <c r="F79" s="175"/>
      <c r="G79" s="178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  <c r="BD79" s="156"/>
      <c r="BE79" s="156"/>
      <c r="BF79" s="156"/>
      <c r="BG79" s="156"/>
      <c r="BH79" s="156"/>
    </row>
    <row r="80" spans="1:60" outlineLevel="1" x14ac:dyDescent="0.2">
      <c r="A80" s="176"/>
      <c r="B80" s="165"/>
      <c r="C80" s="190" t="s">
        <v>195</v>
      </c>
      <c r="D80" s="168"/>
      <c r="E80" s="172">
        <v>33</v>
      </c>
      <c r="F80" s="175"/>
      <c r="G80" s="178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</row>
    <row r="81" spans="1:60" outlineLevel="1" x14ac:dyDescent="0.2">
      <c r="A81" s="176"/>
      <c r="B81" s="165"/>
      <c r="C81" s="190" t="s">
        <v>196</v>
      </c>
      <c r="D81" s="168"/>
      <c r="E81" s="172">
        <v>30</v>
      </c>
      <c r="F81" s="175"/>
      <c r="G81" s="178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56"/>
      <c r="BH81" s="156"/>
    </row>
    <row r="82" spans="1:60" outlineLevel="1" x14ac:dyDescent="0.2">
      <c r="A82" s="176"/>
      <c r="B82" s="165"/>
      <c r="C82" s="190" t="s">
        <v>197</v>
      </c>
      <c r="D82" s="168"/>
      <c r="E82" s="172">
        <v>32</v>
      </c>
      <c r="F82" s="175"/>
      <c r="G82" s="178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56"/>
      <c r="BH82" s="156"/>
    </row>
    <row r="83" spans="1:60" ht="33.75" outlineLevel="1" x14ac:dyDescent="0.2">
      <c r="A83" s="176">
        <v>14</v>
      </c>
      <c r="B83" s="165" t="s">
        <v>198</v>
      </c>
      <c r="C83" s="189" t="s">
        <v>199</v>
      </c>
      <c r="D83" s="167" t="s">
        <v>118</v>
      </c>
      <c r="E83" s="171">
        <v>154</v>
      </c>
      <c r="F83" s="175"/>
      <c r="G83" s="178">
        <f>E83*F83</f>
        <v>0</v>
      </c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</row>
    <row r="84" spans="1:60" outlineLevel="1" x14ac:dyDescent="0.2">
      <c r="A84" s="176"/>
      <c r="B84" s="165"/>
      <c r="C84" s="226" t="s">
        <v>200</v>
      </c>
      <c r="D84" s="227"/>
      <c r="E84" s="228"/>
      <c r="F84" s="229"/>
      <c r="G84" s="230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62" t="str">
        <f>C84</f>
        <v>stoupačce vody nebo kanalizace - včetně připevnění ke stáv.stropu.</v>
      </c>
      <c r="BB84" s="156"/>
      <c r="BC84" s="156"/>
      <c r="BD84" s="156"/>
      <c r="BE84" s="156"/>
      <c r="BF84" s="156"/>
      <c r="BG84" s="156"/>
      <c r="BH84" s="156"/>
    </row>
    <row r="85" spans="1:60" x14ac:dyDescent="0.2">
      <c r="A85" s="177" t="s">
        <v>115</v>
      </c>
      <c r="B85" s="166" t="s">
        <v>60</v>
      </c>
      <c r="C85" s="191" t="s">
        <v>61</v>
      </c>
      <c r="D85" s="169"/>
      <c r="E85" s="173"/>
      <c r="F85" s="244">
        <f>SUM(G86:G194)</f>
        <v>0</v>
      </c>
      <c r="G85" s="245"/>
    </row>
    <row r="86" spans="1:60" ht="22.5" outlineLevel="1" x14ac:dyDescent="0.2">
      <c r="A86" s="176">
        <v>15</v>
      </c>
      <c r="B86" s="165" t="s">
        <v>201</v>
      </c>
      <c r="C86" s="189" t="s">
        <v>202</v>
      </c>
      <c r="D86" s="167" t="s">
        <v>153</v>
      </c>
      <c r="E86" s="171">
        <v>163.25</v>
      </c>
      <c r="F86" s="175"/>
      <c r="G86" s="178">
        <f>E86*F86</f>
        <v>0</v>
      </c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6"/>
    </row>
    <row r="87" spans="1:60" outlineLevel="1" x14ac:dyDescent="0.2">
      <c r="A87" s="176"/>
      <c r="B87" s="165"/>
      <c r="C87" s="190" t="s">
        <v>203</v>
      </c>
      <c r="D87" s="168"/>
      <c r="E87" s="172">
        <v>0</v>
      </c>
      <c r="F87" s="175"/>
      <c r="G87" s="178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</row>
    <row r="88" spans="1:60" outlineLevel="1" x14ac:dyDescent="0.2">
      <c r="A88" s="176"/>
      <c r="B88" s="165"/>
      <c r="C88" s="190" t="s">
        <v>204</v>
      </c>
      <c r="D88" s="168"/>
      <c r="E88" s="172">
        <v>54</v>
      </c>
      <c r="F88" s="175"/>
      <c r="G88" s="178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</row>
    <row r="89" spans="1:60" outlineLevel="1" x14ac:dyDescent="0.2">
      <c r="A89" s="176"/>
      <c r="B89" s="165"/>
      <c r="C89" s="190" t="s">
        <v>205</v>
      </c>
      <c r="D89" s="168"/>
      <c r="E89" s="172">
        <v>3.75</v>
      </c>
      <c r="F89" s="175"/>
      <c r="G89" s="178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</row>
    <row r="90" spans="1:60" outlineLevel="1" x14ac:dyDescent="0.2">
      <c r="A90" s="176"/>
      <c r="B90" s="165"/>
      <c r="C90" s="190" t="s">
        <v>206</v>
      </c>
      <c r="D90" s="168"/>
      <c r="E90" s="172">
        <v>54</v>
      </c>
      <c r="F90" s="175"/>
      <c r="G90" s="178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</row>
    <row r="91" spans="1:60" outlineLevel="1" x14ac:dyDescent="0.2">
      <c r="A91" s="176"/>
      <c r="B91" s="165"/>
      <c r="C91" s="190" t="s">
        <v>207</v>
      </c>
      <c r="D91" s="168"/>
      <c r="E91" s="172">
        <v>15</v>
      </c>
      <c r="F91" s="175"/>
      <c r="G91" s="178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</row>
    <row r="92" spans="1:60" outlineLevel="1" x14ac:dyDescent="0.2">
      <c r="A92" s="176"/>
      <c r="B92" s="165"/>
      <c r="C92" s="190" t="s">
        <v>208</v>
      </c>
      <c r="D92" s="168"/>
      <c r="E92" s="172">
        <v>6.5</v>
      </c>
      <c r="F92" s="175"/>
      <c r="G92" s="178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</row>
    <row r="93" spans="1:60" outlineLevel="1" x14ac:dyDescent="0.2">
      <c r="A93" s="176"/>
      <c r="B93" s="165"/>
      <c r="C93" s="190" t="s">
        <v>209</v>
      </c>
      <c r="D93" s="168"/>
      <c r="E93" s="172">
        <v>0</v>
      </c>
      <c r="F93" s="175"/>
      <c r="G93" s="178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</row>
    <row r="94" spans="1:60" outlineLevel="1" x14ac:dyDescent="0.2">
      <c r="A94" s="176"/>
      <c r="B94" s="165"/>
      <c r="C94" s="190" t="s">
        <v>210</v>
      </c>
      <c r="D94" s="168"/>
      <c r="E94" s="172">
        <v>30</v>
      </c>
      <c r="F94" s="175"/>
      <c r="G94" s="178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</row>
    <row r="95" spans="1:60" ht="22.5" outlineLevel="1" x14ac:dyDescent="0.2">
      <c r="A95" s="176">
        <v>16</v>
      </c>
      <c r="B95" s="165" t="s">
        <v>211</v>
      </c>
      <c r="C95" s="189" t="s">
        <v>212</v>
      </c>
      <c r="D95" s="167" t="s">
        <v>153</v>
      </c>
      <c r="E95" s="171">
        <v>480</v>
      </c>
      <c r="F95" s="175"/>
      <c r="G95" s="178">
        <f>E95*F95</f>
        <v>0</v>
      </c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</row>
    <row r="96" spans="1:60" outlineLevel="1" x14ac:dyDescent="0.2">
      <c r="A96" s="176"/>
      <c r="B96" s="165"/>
      <c r="C96" s="190" t="s">
        <v>213</v>
      </c>
      <c r="D96" s="168"/>
      <c r="E96" s="172">
        <v>0</v>
      </c>
      <c r="F96" s="175"/>
      <c r="G96" s="178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</row>
    <row r="97" spans="1:60" outlineLevel="1" x14ac:dyDescent="0.2">
      <c r="A97" s="176"/>
      <c r="B97" s="165"/>
      <c r="C97" s="190" t="s">
        <v>214</v>
      </c>
      <c r="D97" s="168"/>
      <c r="E97" s="172">
        <v>100</v>
      </c>
      <c r="F97" s="175"/>
      <c r="G97" s="178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</row>
    <row r="98" spans="1:60" outlineLevel="1" x14ac:dyDescent="0.2">
      <c r="A98" s="176"/>
      <c r="B98" s="165"/>
      <c r="C98" s="190" t="s">
        <v>215</v>
      </c>
      <c r="D98" s="168"/>
      <c r="E98" s="172">
        <v>80</v>
      </c>
      <c r="F98" s="175"/>
      <c r="G98" s="178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</row>
    <row r="99" spans="1:60" outlineLevel="1" x14ac:dyDescent="0.2">
      <c r="A99" s="176"/>
      <c r="B99" s="165"/>
      <c r="C99" s="190" t="s">
        <v>216</v>
      </c>
      <c r="D99" s="168"/>
      <c r="E99" s="172">
        <v>120</v>
      </c>
      <c r="F99" s="175"/>
      <c r="G99" s="178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</row>
    <row r="100" spans="1:60" outlineLevel="1" x14ac:dyDescent="0.2">
      <c r="A100" s="176"/>
      <c r="B100" s="165"/>
      <c r="C100" s="190" t="s">
        <v>217</v>
      </c>
      <c r="D100" s="168"/>
      <c r="E100" s="172">
        <v>50</v>
      </c>
      <c r="F100" s="175"/>
      <c r="G100" s="178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</row>
    <row r="101" spans="1:60" outlineLevel="1" x14ac:dyDescent="0.2">
      <c r="A101" s="176"/>
      <c r="B101" s="165"/>
      <c r="C101" s="190" t="s">
        <v>218</v>
      </c>
      <c r="D101" s="168"/>
      <c r="E101" s="172">
        <v>80</v>
      </c>
      <c r="F101" s="175"/>
      <c r="G101" s="178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</row>
    <row r="102" spans="1:60" outlineLevel="1" x14ac:dyDescent="0.2">
      <c r="A102" s="176"/>
      <c r="B102" s="165"/>
      <c r="C102" s="190" t="s">
        <v>209</v>
      </c>
      <c r="D102" s="168"/>
      <c r="E102" s="172">
        <v>0</v>
      </c>
      <c r="F102" s="175"/>
      <c r="G102" s="178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</row>
    <row r="103" spans="1:60" outlineLevel="1" x14ac:dyDescent="0.2">
      <c r="A103" s="176"/>
      <c r="B103" s="165"/>
      <c r="C103" s="190" t="s">
        <v>219</v>
      </c>
      <c r="D103" s="168"/>
      <c r="E103" s="172">
        <v>50</v>
      </c>
      <c r="F103" s="175"/>
      <c r="G103" s="178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</row>
    <row r="104" spans="1:60" ht="22.5" outlineLevel="1" x14ac:dyDescent="0.2">
      <c r="A104" s="176">
        <v>17</v>
      </c>
      <c r="B104" s="165" t="s">
        <v>220</v>
      </c>
      <c r="C104" s="189" t="s">
        <v>221</v>
      </c>
      <c r="D104" s="167" t="s">
        <v>118</v>
      </c>
      <c r="E104" s="171">
        <v>277</v>
      </c>
      <c r="F104" s="175"/>
      <c r="G104" s="178">
        <f>E104*F104</f>
        <v>0</v>
      </c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</row>
    <row r="105" spans="1:60" outlineLevel="1" x14ac:dyDescent="0.2">
      <c r="A105" s="176"/>
      <c r="B105" s="165"/>
      <c r="C105" s="190" t="s">
        <v>133</v>
      </c>
      <c r="D105" s="168"/>
      <c r="E105" s="172">
        <v>0</v>
      </c>
      <c r="F105" s="175"/>
      <c r="G105" s="178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</row>
    <row r="106" spans="1:60" outlineLevel="1" x14ac:dyDescent="0.2">
      <c r="A106" s="176"/>
      <c r="B106" s="165"/>
      <c r="C106" s="190" t="s">
        <v>222</v>
      </c>
      <c r="D106" s="168"/>
      <c r="E106" s="172">
        <v>46</v>
      </c>
      <c r="F106" s="175"/>
      <c r="G106" s="178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</row>
    <row r="107" spans="1:60" outlineLevel="1" x14ac:dyDescent="0.2">
      <c r="A107" s="176"/>
      <c r="B107" s="165"/>
      <c r="C107" s="190" t="s">
        <v>135</v>
      </c>
      <c r="D107" s="168"/>
      <c r="E107" s="172">
        <v>0</v>
      </c>
      <c r="F107" s="175"/>
      <c r="G107" s="178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</row>
    <row r="108" spans="1:60" outlineLevel="1" x14ac:dyDescent="0.2">
      <c r="A108" s="176"/>
      <c r="B108" s="165"/>
      <c r="C108" s="190" t="s">
        <v>223</v>
      </c>
      <c r="D108" s="168"/>
      <c r="E108" s="172">
        <v>66</v>
      </c>
      <c r="F108" s="175"/>
      <c r="G108" s="178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</row>
    <row r="109" spans="1:60" outlineLevel="1" x14ac:dyDescent="0.2">
      <c r="A109" s="176"/>
      <c r="B109" s="165"/>
      <c r="C109" s="190" t="s">
        <v>137</v>
      </c>
      <c r="D109" s="168"/>
      <c r="E109" s="172">
        <v>0</v>
      </c>
      <c r="F109" s="175"/>
      <c r="G109" s="178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</row>
    <row r="110" spans="1:60" outlineLevel="1" x14ac:dyDescent="0.2">
      <c r="A110" s="176"/>
      <c r="B110" s="165"/>
      <c r="C110" s="190" t="s">
        <v>224</v>
      </c>
      <c r="D110" s="168"/>
      <c r="E110" s="172">
        <v>76</v>
      </c>
      <c r="F110" s="175"/>
      <c r="G110" s="178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</row>
    <row r="111" spans="1:60" outlineLevel="1" x14ac:dyDescent="0.2">
      <c r="A111" s="176"/>
      <c r="B111" s="165"/>
      <c r="C111" s="190" t="s">
        <v>139</v>
      </c>
      <c r="D111" s="168"/>
      <c r="E111" s="172">
        <v>0</v>
      </c>
      <c r="F111" s="175"/>
      <c r="G111" s="178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</row>
    <row r="112" spans="1:60" outlineLevel="1" x14ac:dyDescent="0.2">
      <c r="A112" s="176"/>
      <c r="B112" s="165"/>
      <c r="C112" s="190" t="s">
        <v>225</v>
      </c>
      <c r="D112" s="168"/>
      <c r="E112" s="172">
        <v>60</v>
      </c>
      <c r="F112" s="175"/>
      <c r="G112" s="178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</row>
    <row r="113" spans="1:60" outlineLevel="1" x14ac:dyDescent="0.2">
      <c r="A113" s="176"/>
      <c r="B113" s="165"/>
      <c r="C113" s="190" t="s">
        <v>141</v>
      </c>
      <c r="D113" s="168"/>
      <c r="E113" s="172">
        <v>0</v>
      </c>
      <c r="F113" s="175"/>
      <c r="G113" s="178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</row>
    <row r="114" spans="1:60" outlineLevel="1" x14ac:dyDescent="0.2">
      <c r="A114" s="176"/>
      <c r="B114" s="165"/>
      <c r="C114" s="190" t="s">
        <v>142</v>
      </c>
      <c r="D114" s="168"/>
      <c r="E114" s="172">
        <v>29</v>
      </c>
      <c r="F114" s="175"/>
      <c r="G114" s="178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6"/>
      <c r="BG114" s="156"/>
      <c r="BH114" s="156"/>
    </row>
    <row r="115" spans="1:60" ht="22.5" outlineLevel="1" x14ac:dyDescent="0.2">
      <c r="A115" s="176">
        <v>18</v>
      </c>
      <c r="B115" s="165" t="s">
        <v>226</v>
      </c>
      <c r="C115" s="189" t="s">
        <v>227</v>
      </c>
      <c r="D115" s="167" t="s">
        <v>153</v>
      </c>
      <c r="E115" s="171">
        <v>32.32</v>
      </c>
      <c r="F115" s="175"/>
      <c r="G115" s="178">
        <f>E115*F115</f>
        <v>0</v>
      </c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6"/>
      <c r="BH115" s="156"/>
    </row>
    <row r="116" spans="1:60" outlineLevel="1" x14ac:dyDescent="0.2">
      <c r="A116" s="176"/>
      <c r="B116" s="165"/>
      <c r="C116" s="190" t="s">
        <v>129</v>
      </c>
      <c r="D116" s="168"/>
      <c r="E116" s="172">
        <v>0</v>
      </c>
      <c r="F116" s="175"/>
      <c r="G116" s="178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</row>
    <row r="117" spans="1:60" outlineLevel="1" x14ac:dyDescent="0.2">
      <c r="A117" s="176"/>
      <c r="B117" s="165"/>
      <c r="C117" s="190" t="s">
        <v>228</v>
      </c>
      <c r="D117" s="168"/>
      <c r="E117" s="172">
        <v>3.8</v>
      </c>
      <c r="F117" s="175"/>
      <c r="G117" s="178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6"/>
      <c r="BG117" s="156"/>
      <c r="BH117" s="156"/>
    </row>
    <row r="118" spans="1:60" outlineLevel="1" x14ac:dyDescent="0.2">
      <c r="A118" s="176"/>
      <c r="B118" s="165"/>
      <c r="C118" s="190" t="s">
        <v>229</v>
      </c>
      <c r="D118" s="168"/>
      <c r="E118" s="172">
        <v>0.13</v>
      </c>
      <c r="F118" s="175"/>
      <c r="G118" s="178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</row>
    <row r="119" spans="1:60" outlineLevel="1" x14ac:dyDescent="0.2">
      <c r="A119" s="176"/>
      <c r="B119" s="165"/>
      <c r="C119" s="190" t="s">
        <v>173</v>
      </c>
      <c r="D119" s="168"/>
      <c r="E119" s="172">
        <v>0</v>
      </c>
      <c r="F119" s="175"/>
      <c r="G119" s="178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6"/>
      <c r="BB119" s="156"/>
      <c r="BC119" s="156"/>
      <c r="BD119" s="156"/>
      <c r="BE119" s="156"/>
      <c r="BF119" s="156"/>
      <c r="BG119" s="156"/>
      <c r="BH119" s="156"/>
    </row>
    <row r="120" spans="1:60" outlineLevel="1" x14ac:dyDescent="0.2">
      <c r="A120" s="176"/>
      <c r="B120" s="165"/>
      <c r="C120" s="190" t="s">
        <v>230</v>
      </c>
      <c r="D120" s="168"/>
      <c r="E120" s="172">
        <v>2.2000000000000002</v>
      </c>
      <c r="F120" s="175"/>
      <c r="G120" s="178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6"/>
      <c r="BG120" s="156"/>
      <c r="BH120" s="156"/>
    </row>
    <row r="121" spans="1:60" outlineLevel="1" x14ac:dyDescent="0.2">
      <c r="A121" s="176"/>
      <c r="B121" s="165"/>
      <c r="C121" s="190" t="s">
        <v>158</v>
      </c>
      <c r="D121" s="168"/>
      <c r="E121" s="172">
        <v>0</v>
      </c>
      <c r="F121" s="175"/>
      <c r="G121" s="178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6"/>
      <c r="BG121" s="156"/>
      <c r="BH121" s="156"/>
    </row>
    <row r="122" spans="1:60" outlineLevel="1" x14ac:dyDescent="0.2">
      <c r="A122" s="176"/>
      <c r="B122" s="165"/>
      <c r="C122" s="190" t="s">
        <v>231</v>
      </c>
      <c r="D122" s="168"/>
      <c r="E122" s="172">
        <v>3.5</v>
      </c>
      <c r="F122" s="175"/>
      <c r="G122" s="178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6"/>
      <c r="BG122" s="156"/>
      <c r="BH122" s="156"/>
    </row>
    <row r="123" spans="1:60" outlineLevel="1" x14ac:dyDescent="0.2">
      <c r="A123" s="176"/>
      <c r="B123" s="165"/>
      <c r="C123" s="190" t="s">
        <v>129</v>
      </c>
      <c r="D123" s="168"/>
      <c r="E123" s="172">
        <v>0</v>
      </c>
      <c r="F123" s="175"/>
      <c r="G123" s="178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156"/>
      <c r="BG123" s="156"/>
      <c r="BH123" s="156"/>
    </row>
    <row r="124" spans="1:60" outlineLevel="1" x14ac:dyDescent="0.2">
      <c r="A124" s="176"/>
      <c r="B124" s="165"/>
      <c r="C124" s="190" t="s">
        <v>232</v>
      </c>
      <c r="D124" s="168"/>
      <c r="E124" s="172">
        <v>2.76</v>
      </c>
      <c r="F124" s="175"/>
      <c r="G124" s="178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</row>
    <row r="125" spans="1:60" outlineLevel="1" x14ac:dyDescent="0.2">
      <c r="A125" s="176"/>
      <c r="B125" s="165"/>
      <c r="C125" s="190" t="s">
        <v>129</v>
      </c>
      <c r="D125" s="168"/>
      <c r="E125" s="172">
        <v>0</v>
      </c>
      <c r="F125" s="175"/>
      <c r="G125" s="178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</row>
    <row r="126" spans="1:60" outlineLevel="1" x14ac:dyDescent="0.2">
      <c r="A126" s="176"/>
      <c r="B126" s="165"/>
      <c r="C126" s="190" t="s">
        <v>233</v>
      </c>
      <c r="D126" s="168"/>
      <c r="E126" s="172">
        <v>6.33</v>
      </c>
      <c r="F126" s="175"/>
      <c r="G126" s="178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</row>
    <row r="127" spans="1:60" outlineLevel="1" x14ac:dyDescent="0.2">
      <c r="A127" s="176"/>
      <c r="B127" s="165"/>
      <c r="C127" s="190" t="s">
        <v>234</v>
      </c>
      <c r="D127" s="168"/>
      <c r="E127" s="172">
        <v>1</v>
      </c>
      <c r="F127" s="175"/>
      <c r="G127" s="178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156"/>
      <c r="BG127" s="156"/>
      <c r="BH127" s="156"/>
    </row>
    <row r="128" spans="1:60" outlineLevel="1" x14ac:dyDescent="0.2">
      <c r="A128" s="176"/>
      <c r="B128" s="165"/>
      <c r="C128" s="190" t="s">
        <v>235</v>
      </c>
      <c r="D128" s="168"/>
      <c r="E128" s="172">
        <v>10.199999999999999</v>
      </c>
      <c r="F128" s="175"/>
      <c r="G128" s="178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6"/>
      <c r="BG128" s="156"/>
      <c r="BH128" s="156"/>
    </row>
    <row r="129" spans="1:60" outlineLevel="1" x14ac:dyDescent="0.2">
      <c r="A129" s="176"/>
      <c r="B129" s="165"/>
      <c r="C129" s="190" t="s">
        <v>236</v>
      </c>
      <c r="D129" s="168"/>
      <c r="E129" s="172">
        <v>2.4</v>
      </c>
      <c r="F129" s="175"/>
      <c r="G129" s="178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</row>
    <row r="130" spans="1:60" outlineLevel="1" x14ac:dyDescent="0.2">
      <c r="A130" s="176">
        <v>19</v>
      </c>
      <c r="B130" s="165" t="s">
        <v>237</v>
      </c>
      <c r="C130" s="189" t="s">
        <v>238</v>
      </c>
      <c r="D130" s="167" t="s">
        <v>153</v>
      </c>
      <c r="E130" s="171">
        <v>50.14</v>
      </c>
      <c r="F130" s="175"/>
      <c r="G130" s="178">
        <f>E130*F130</f>
        <v>0</v>
      </c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</row>
    <row r="131" spans="1:60" outlineLevel="1" x14ac:dyDescent="0.2">
      <c r="A131" s="176"/>
      <c r="B131" s="165"/>
      <c r="C131" s="190" t="s">
        <v>129</v>
      </c>
      <c r="D131" s="168"/>
      <c r="E131" s="172">
        <v>0</v>
      </c>
      <c r="F131" s="175"/>
      <c r="G131" s="178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</row>
    <row r="132" spans="1:60" outlineLevel="1" x14ac:dyDescent="0.2">
      <c r="A132" s="176"/>
      <c r="B132" s="165"/>
      <c r="C132" s="190" t="s">
        <v>239</v>
      </c>
      <c r="D132" s="168"/>
      <c r="E132" s="172">
        <v>7.6</v>
      </c>
      <c r="F132" s="175"/>
      <c r="G132" s="178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</row>
    <row r="133" spans="1:60" outlineLevel="1" x14ac:dyDescent="0.2">
      <c r="A133" s="176"/>
      <c r="B133" s="165"/>
      <c r="C133" s="190" t="s">
        <v>240</v>
      </c>
      <c r="D133" s="168"/>
      <c r="E133" s="172">
        <v>0.26</v>
      </c>
      <c r="F133" s="175"/>
      <c r="G133" s="178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</row>
    <row r="134" spans="1:60" outlineLevel="1" x14ac:dyDescent="0.2">
      <c r="A134" s="176"/>
      <c r="B134" s="165"/>
      <c r="C134" s="190" t="s">
        <v>173</v>
      </c>
      <c r="D134" s="168"/>
      <c r="E134" s="172">
        <v>0</v>
      </c>
      <c r="F134" s="175"/>
      <c r="G134" s="178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</row>
    <row r="135" spans="1:60" outlineLevel="1" x14ac:dyDescent="0.2">
      <c r="A135" s="176"/>
      <c r="B135" s="165"/>
      <c r="C135" s="190" t="s">
        <v>241</v>
      </c>
      <c r="D135" s="168"/>
      <c r="E135" s="172">
        <v>4.4000000000000004</v>
      </c>
      <c r="F135" s="175"/>
      <c r="G135" s="178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6"/>
      <c r="BG135" s="156"/>
      <c r="BH135" s="156"/>
    </row>
    <row r="136" spans="1:60" outlineLevel="1" x14ac:dyDescent="0.2">
      <c r="A136" s="176"/>
      <c r="B136" s="165"/>
      <c r="C136" s="190" t="s">
        <v>158</v>
      </c>
      <c r="D136" s="168"/>
      <c r="E136" s="172">
        <v>0</v>
      </c>
      <c r="F136" s="175"/>
      <c r="G136" s="178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6"/>
      <c r="BA136" s="156"/>
      <c r="BB136" s="156"/>
      <c r="BC136" s="156"/>
      <c r="BD136" s="156"/>
      <c r="BE136" s="156"/>
      <c r="BF136" s="156"/>
      <c r="BG136" s="156"/>
      <c r="BH136" s="156"/>
    </row>
    <row r="137" spans="1:60" outlineLevel="1" x14ac:dyDescent="0.2">
      <c r="A137" s="176"/>
      <c r="B137" s="165"/>
      <c r="C137" s="190" t="s">
        <v>242</v>
      </c>
      <c r="D137" s="168"/>
      <c r="E137" s="172">
        <v>7</v>
      </c>
      <c r="F137" s="175"/>
      <c r="G137" s="178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6"/>
      <c r="BA137" s="156"/>
      <c r="BB137" s="156"/>
      <c r="BC137" s="156"/>
      <c r="BD137" s="156"/>
      <c r="BE137" s="156"/>
      <c r="BF137" s="156"/>
      <c r="BG137" s="156"/>
      <c r="BH137" s="156"/>
    </row>
    <row r="138" spans="1:60" outlineLevel="1" x14ac:dyDescent="0.2">
      <c r="A138" s="176"/>
      <c r="B138" s="165"/>
      <c r="C138" s="190" t="s">
        <v>129</v>
      </c>
      <c r="D138" s="168"/>
      <c r="E138" s="172">
        <v>0</v>
      </c>
      <c r="F138" s="175"/>
      <c r="G138" s="178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</row>
    <row r="139" spans="1:60" outlineLevel="1" x14ac:dyDescent="0.2">
      <c r="A139" s="176"/>
      <c r="B139" s="165"/>
      <c r="C139" s="190" t="s">
        <v>243</v>
      </c>
      <c r="D139" s="168"/>
      <c r="E139" s="172">
        <v>4.1399999999999997</v>
      </c>
      <c r="F139" s="175"/>
      <c r="G139" s="178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</row>
    <row r="140" spans="1:60" outlineLevel="1" x14ac:dyDescent="0.2">
      <c r="A140" s="176"/>
      <c r="B140" s="165"/>
      <c r="C140" s="190" t="s">
        <v>129</v>
      </c>
      <c r="D140" s="168"/>
      <c r="E140" s="172">
        <v>0</v>
      </c>
      <c r="F140" s="175"/>
      <c r="G140" s="178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</row>
    <row r="141" spans="1:60" outlineLevel="1" x14ac:dyDescent="0.2">
      <c r="A141" s="176"/>
      <c r="B141" s="165"/>
      <c r="C141" s="190" t="s">
        <v>244</v>
      </c>
      <c r="D141" s="168"/>
      <c r="E141" s="172">
        <v>8.44</v>
      </c>
      <c r="F141" s="175"/>
      <c r="G141" s="178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</row>
    <row r="142" spans="1:60" outlineLevel="1" x14ac:dyDescent="0.2">
      <c r="A142" s="176"/>
      <c r="B142" s="165"/>
      <c r="C142" s="190" t="s">
        <v>245</v>
      </c>
      <c r="D142" s="168"/>
      <c r="E142" s="172">
        <v>1.5</v>
      </c>
      <c r="F142" s="175"/>
      <c r="G142" s="178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</row>
    <row r="143" spans="1:60" outlineLevel="1" x14ac:dyDescent="0.2">
      <c r="A143" s="176"/>
      <c r="B143" s="165"/>
      <c r="C143" s="190" t="s">
        <v>246</v>
      </c>
      <c r="D143" s="168"/>
      <c r="E143" s="172">
        <v>13.6</v>
      </c>
      <c r="F143" s="175"/>
      <c r="G143" s="178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6"/>
      <c r="BG143" s="156"/>
      <c r="BH143" s="156"/>
    </row>
    <row r="144" spans="1:60" outlineLevel="1" x14ac:dyDescent="0.2">
      <c r="A144" s="176"/>
      <c r="B144" s="165"/>
      <c r="C144" s="190" t="s">
        <v>247</v>
      </c>
      <c r="D144" s="168"/>
      <c r="E144" s="172">
        <v>3.2</v>
      </c>
      <c r="F144" s="175"/>
      <c r="G144" s="178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</row>
    <row r="145" spans="1:60" outlineLevel="1" x14ac:dyDescent="0.2">
      <c r="A145" s="176">
        <v>20</v>
      </c>
      <c r="B145" s="165" t="s">
        <v>248</v>
      </c>
      <c r="C145" s="189" t="s">
        <v>249</v>
      </c>
      <c r="D145" s="167" t="s">
        <v>153</v>
      </c>
      <c r="E145" s="171">
        <v>0.48</v>
      </c>
      <c r="F145" s="175"/>
      <c r="G145" s="178">
        <f>E145*F145</f>
        <v>0</v>
      </c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6"/>
      <c r="BG145" s="156"/>
      <c r="BH145" s="156"/>
    </row>
    <row r="146" spans="1:60" outlineLevel="1" x14ac:dyDescent="0.2">
      <c r="A146" s="176"/>
      <c r="B146" s="165"/>
      <c r="C146" s="190" t="s">
        <v>154</v>
      </c>
      <c r="D146" s="168"/>
      <c r="E146" s="172">
        <v>0</v>
      </c>
      <c r="F146" s="175"/>
      <c r="G146" s="178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</row>
    <row r="147" spans="1:60" outlineLevel="1" x14ac:dyDescent="0.2">
      <c r="A147" s="176"/>
      <c r="B147" s="165"/>
      <c r="C147" s="190" t="s">
        <v>250</v>
      </c>
      <c r="D147" s="168"/>
      <c r="E147" s="172">
        <v>0.48</v>
      </c>
      <c r="F147" s="175"/>
      <c r="G147" s="178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</row>
    <row r="148" spans="1:60" outlineLevel="1" x14ac:dyDescent="0.2">
      <c r="A148" s="176">
        <v>21</v>
      </c>
      <c r="B148" s="165" t="s">
        <v>251</v>
      </c>
      <c r="C148" s="189" t="s">
        <v>252</v>
      </c>
      <c r="D148" s="167" t="s">
        <v>153</v>
      </c>
      <c r="E148" s="171">
        <v>194.95599999999999</v>
      </c>
      <c r="F148" s="175"/>
      <c r="G148" s="178">
        <f>E148*F148</f>
        <v>0</v>
      </c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</row>
    <row r="149" spans="1:60" outlineLevel="1" x14ac:dyDescent="0.2">
      <c r="A149" s="176"/>
      <c r="B149" s="165"/>
      <c r="C149" s="190" t="s">
        <v>165</v>
      </c>
      <c r="D149" s="168"/>
      <c r="E149" s="172">
        <v>0</v>
      </c>
      <c r="F149" s="175"/>
      <c r="G149" s="178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6"/>
      <c r="BG149" s="156"/>
      <c r="BH149" s="156"/>
    </row>
    <row r="150" spans="1:60" outlineLevel="1" x14ac:dyDescent="0.2">
      <c r="A150" s="176"/>
      <c r="B150" s="165"/>
      <c r="C150" s="190" t="s">
        <v>253</v>
      </c>
      <c r="D150" s="168"/>
      <c r="E150" s="172">
        <v>7.4</v>
      </c>
      <c r="F150" s="175"/>
      <c r="G150" s="178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6"/>
      <c r="BG150" s="156"/>
      <c r="BH150" s="156"/>
    </row>
    <row r="151" spans="1:60" outlineLevel="1" x14ac:dyDescent="0.2">
      <c r="A151" s="176"/>
      <c r="B151" s="165"/>
      <c r="C151" s="190" t="s">
        <v>154</v>
      </c>
      <c r="D151" s="168"/>
      <c r="E151" s="172">
        <v>0</v>
      </c>
      <c r="F151" s="175"/>
      <c r="G151" s="178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</row>
    <row r="152" spans="1:60" ht="22.5" outlineLevel="1" x14ac:dyDescent="0.2">
      <c r="A152" s="176"/>
      <c r="B152" s="165"/>
      <c r="C152" s="190" t="s">
        <v>254</v>
      </c>
      <c r="D152" s="168"/>
      <c r="E152" s="172">
        <v>5.95</v>
      </c>
      <c r="F152" s="175"/>
      <c r="G152" s="178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6"/>
      <c r="BA152" s="156"/>
      <c r="BB152" s="156"/>
      <c r="BC152" s="156"/>
      <c r="BD152" s="156"/>
      <c r="BE152" s="156"/>
      <c r="BF152" s="156"/>
      <c r="BG152" s="156"/>
      <c r="BH152" s="156"/>
    </row>
    <row r="153" spans="1:60" outlineLevel="1" x14ac:dyDescent="0.2">
      <c r="A153" s="176"/>
      <c r="B153" s="165"/>
      <c r="C153" s="190" t="s">
        <v>255</v>
      </c>
      <c r="D153" s="168"/>
      <c r="E153" s="172">
        <v>6.63</v>
      </c>
      <c r="F153" s="175"/>
      <c r="G153" s="178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</row>
    <row r="154" spans="1:60" ht="22.5" outlineLevel="1" x14ac:dyDescent="0.2">
      <c r="A154" s="176"/>
      <c r="B154" s="165"/>
      <c r="C154" s="190" t="s">
        <v>256</v>
      </c>
      <c r="D154" s="168"/>
      <c r="E154" s="172">
        <v>29.89</v>
      </c>
      <c r="F154" s="175"/>
      <c r="G154" s="178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</row>
    <row r="155" spans="1:60" outlineLevel="1" x14ac:dyDescent="0.2">
      <c r="A155" s="176"/>
      <c r="B155" s="165"/>
      <c r="C155" s="190" t="s">
        <v>257</v>
      </c>
      <c r="D155" s="168"/>
      <c r="E155" s="172">
        <v>8.06</v>
      </c>
      <c r="F155" s="175"/>
      <c r="G155" s="178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6"/>
      <c r="BG155" s="156"/>
      <c r="BH155" s="156"/>
    </row>
    <row r="156" spans="1:60" outlineLevel="1" x14ac:dyDescent="0.2">
      <c r="A156" s="176"/>
      <c r="B156" s="165"/>
      <c r="C156" s="190" t="s">
        <v>165</v>
      </c>
      <c r="D156" s="168"/>
      <c r="E156" s="172">
        <v>0</v>
      </c>
      <c r="F156" s="175"/>
      <c r="G156" s="178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6"/>
      <c r="BG156" s="156"/>
      <c r="BH156" s="156"/>
    </row>
    <row r="157" spans="1:60" outlineLevel="1" x14ac:dyDescent="0.2">
      <c r="A157" s="176"/>
      <c r="B157" s="165"/>
      <c r="C157" s="190" t="s">
        <v>253</v>
      </c>
      <c r="D157" s="168"/>
      <c r="E157" s="172">
        <v>7.4</v>
      </c>
      <c r="F157" s="175"/>
      <c r="G157" s="178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</row>
    <row r="158" spans="1:60" outlineLevel="1" x14ac:dyDescent="0.2">
      <c r="A158" s="176"/>
      <c r="B158" s="165"/>
      <c r="C158" s="190" t="s">
        <v>154</v>
      </c>
      <c r="D158" s="168"/>
      <c r="E158" s="172">
        <v>0</v>
      </c>
      <c r="F158" s="175"/>
      <c r="G158" s="178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</row>
    <row r="159" spans="1:60" ht="22.5" outlineLevel="1" x14ac:dyDescent="0.2">
      <c r="A159" s="176"/>
      <c r="B159" s="165"/>
      <c r="C159" s="190" t="s">
        <v>256</v>
      </c>
      <c r="D159" s="168"/>
      <c r="E159" s="172">
        <v>29.89</v>
      </c>
      <c r="F159" s="175"/>
      <c r="G159" s="178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</row>
    <row r="160" spans="1:60" outlineLevel="1" x14ac:dyDescent="0.2">
      <c r="A160" s="176"/>
      <c r="B160" s="165"/>
      <c r="C160" s="190" t="s">
        <v>257</v>
      </c>
      <c r="D160" s="168"/>
      <c r="E160" s="172">
        <v>8.06</v>
      </c>
      <c r="F160" s="175"/>
      <c r="G160" s="178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</row>
    <row r="161" spans="1:60" outlineLevel="1" x14ac:dyDescent="0.2">
      <c r="A161" s="176"/>
      <c r="B161" s="165"/>
      <c r="C161" s="190" t="s">
        <v>129</v>
      </c>
      <c r="D161" s="168"/>
      <c r="E161" s="172">
        <v>0</v>
      </c>
      <c r="F161" s="175"/>
      <c r="G161" s="178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</row>
    <row r="162" spans="1:60" ht="22.5" outlineLevel="1" x14ac:dyDescent="0.2">
      <c r="A162" s="176"/>
      <c r="B162" s="165"/>
      <c r="C162" s="190" t="s">
        <v>258</v>
      </c>
      <c r="D162" s="168"/>
      <c r="E162" s="172">
        <v>27.85</v>
      </c>
      <c r="F162" s="175"/>
      <c r="G162" s="178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</row>
    <row r="163" spans="1:60" outlineLevel="1" x14ac:dyDescent="0.2">
      <c r="A163" s="176"/>
      <c r="B163" s="165"/>
      <c r="C163" s="190" t="s">
        <v>259</v>
      </c>
      <c r="D163" s="168"/>
      <c r="E163" s="172">
        <v>18.46</v>
      </c>
      <c r="F163" s="175"/>
      <c r="G163" s="178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</row>
    <row r="164" spans="1:60" outlineLevel="1" x14ac:dyDescent="0.2">
      <c r="A164" s="176"/>
      <c r="B164" s="165"/>
      <c r="C164" s="190" t="s">
        <v>173</v>
      </c>
      <c r="D164" s="168"/>
      <c r="E164" s="172">
        <v>0</v>
      </c>
      <c r="F164" s="175"/>
      <c r="G164" s="178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</row>
    <row r="165" spans="1:60" outlineLevel="1" x14ac:dyDescent="0.2">
      <c r="A165" s="176"/>
      <c r="B165" s="165"/>
      <c r="C165" s="190" t="s">
        <v>260</v>
      </c>
      <c r="D165" s="168"/>
      <c r="E165" s="172">
        <v>25.3</v>
      </c>
      <c r="F165" s="175"/>
      <c r="G165" s="178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</row>
    <row r="166" spans="1:60" outlineLevel="1" x14ac:dyDescent="0.2">
      <c r="A166" s="176"/>
      <c r="B166" s="165"/>
      <c r="C166" s="190" t="s">
        <v>261</v>
      </c>
      <c r="D166" s="168"/>
      <c r="E166" s="172">
        <v>0</v>
      </c>
      <c r="F166" s="175"/>
      <c r="G166" s="178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</row>
    <row r="167" spans="1:60" outlineLevel="1" x14ac:dyDescent="0.2">
      <c r="A167" s="176"/>
      <c r="B167" s="165"/>
      <c r="C167" s="190" t="s">
        <v>262</v>
      </c>
      <c r="D167" s="168"/>
      <c r="E167" s="172">
        <v>2.4</v>
      </c>
      <c r="F167" s="175"/>
      <c r="G167" s="178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6"/>
      <c r="BG167" s="156"/>
      <c r="BH167" s="156"/>
    </row>
    <row r="168" spans="1:60" outlineLevel="1" x14ac:dyDescent="0.2">
      <c r="A168" s="176"/>
      <c r="B168" s="165"/>
      <c r="C168" s="190" t="s">
        <v>263</v>
      </c>
      <c r="D168" s="168"/>
      <c r="E168" s="172">
        <v>9</v>
      </c>
      <c r="F168" s="175"/>
      <c r="G168" s="178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</row>
    <row r="169" spans="1:60" outlineLevel="1" x14ac:dyDescent="0.2">
      <c r="A169" s="176"/>
      <c r="B169" s="165"/>
      <c r="C169" s="190" t="s">
        <v>264</v>
      </c>
      <c r="D169" s="168"/>
      <c r="E169" s="172">
        <v>3.84</v>
      </c>
      <c r="F169" s="175"/>
      <c r="G169" s="178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6"/>
      <c r="BG169" s="156"/>
      <c r="BH169" s="156"/>
    </row>
    <row r="170" spans="1:60" outlineLevel="1" x14ac:dyDescent="0.2">
      <c r="A170" s="176"/>
      <c r="B170" s="165"/>
      <c r="C170" s="190" t="s">
        <v>265</v>
      </c>
      <c r="D170" s="168"/>
      <c r="E170" s="172">
        <v>4.84</v>
      </c>
      <c r="F170" s="175"/>
      <c r="G170" s="178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</row>
    <row r="171" spans="1:60" outlineLevel="1" x14ac:dyDescent="0.2">
      <c r="A171" s="176">
        <v>22</v>
      </c>
      <c r="B171" s="165" t="s">
        <v>266</v>
      </c>
      <c r="C171" s="189" t="s">
        <v>267</v>
      </c>
      <c r="D171" s="167" t="s">
        <v>153</v>
      </c>
      <c r="E171" s="171">
        <v>27.48</v>
      </c>
      <c r="F171" s="175"/>
      <c r="G171" s="178">
        <f>E171*F171</f>
        <v>0</v>
      </c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6"/>
      <c r="BG171" s="156"/>
      <c r="BH171" s="156"/>
    </row>
    <row r="172" spans="1:60" outlineLevel="1" x14ac:dyDescent="0.2">
      <c r="A172" s="176"/>
      <c r="B172" s="165"/>
      <c r="C172" s="190" t="s">
        <v>154</v>
      </c>
      <c r="D172" s="168"/>
      <c r="E172" s="172">
        <v>0</v>
      </c>
      <c r="F172" s="175"/>
      <c r="G172" s="178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6"/>
      <c r="BG172" s="156"/>
      <c r="BH172" s="156"/>
    </row>
    <row r="173" spans="1:60" outlineLevel="1" x14ac:dyDescent="0.2">
      <c r="A173" s="176"/>
      <c r="B173" s="165"/>
      <c r="C173" s="190" t="s">
        <v>268</v>
      </c>
      <c r="D173" s="168"/>
      <c r="E173" s="172">
        <v>3.84</v>
      </c>
      <c r="F173" s="175"/>
      <c r="G173" s="178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6"/>
      <c r="BG173" s="156"/>
      <c r="BH173" s="156"/>
    </row>
    <row r="174" spans="1:60" outlineLevel="1" x14ac:dyDescent="0.2">
      <c r="A174" s="176"/>
      <c r="B174" s="165"/>
      <c r="C174" s="190" t="s">
        <v>169</v>
      </c>
      <c r="D174" s="168"/>
      <c r="E174" s="172">
        <v>0</v>
      </c>
      <c r="F174" s="175"/>
      <c r="G174" s="178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6"/>
      <c r="BG174" s="156"/>
      <c r="BH174" s="156"/>
    </row>
    <row r="175" spans="1:60" outlineLevel="1" x14ac:dyDescent="0.2">
      <c r="A175" s="176"/>
      <c r="B175" s="165"/>
      <c r="C175" s="190" t="s">
        <v>269</v>
      </c>
      <c r="D175" s="168"/>
      <c r="E175" s="172">
        <v>2.88</v>
      </c>
      <c r="F175" s="175"/>
      <c r="G175" s="178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6"/>
      <c r="BG175" s="156"/>
      <c r="BH175" s="156"/>
    </row>
    <row r="176" spans="1:60" outlineLevel="1" x14ac:dyDescent="0.2">
      <c r="A176" s="176"/>
      <c r="B176" s="165"/>
      <c r="C176" s="190" t="s">
        <v>270</v>
      </c>
      <c r="D176" s="168"/>
      <c r="E176" s="172">
        <v>0</v>
      </c>
      <c r="F176" s="175"/>
      <c r="G176" s="178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6"/>
      <c r="BG176" s="156"/>
      <c r="BH176" s="156"/>
    </row>
    <row r="177" spans="1:60" outlineLevel="1" x14ac:dyDescent="0.2">
      <c r="A177" s="176"/>
      <c r="B177" s="165"/>
      <c r="C177" s="190" t="s">
        <v>271</v>
      </c>
      <c r="D177" s="168"/>
      <c r="E177" s="172">
        <v>5.76</v>
      </c>
      <c r="F177" s="175"/>
      <c r="G177" s="178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6"/>
      <c r="BG177" s="156"/>
      <c r="BH177" s="156"/>
    </row>
    <row r="178" spans="1:60" outlineLevel="1" x14ac:dyDescent="0.2">
      <c r="A178" s="176"/>
      <c r="B178" s="165"/>
      <c r="C178" s="190" t="s">
        <v>129</v>
      </c>
      <c r="D178" s="168"/>
      <c r="E178" s="172">
        <v>0</v>
      </c>
      <c r="F178" s="175"/>
      <c r="G178" s="178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</row>
    <row r="179" spans="1:60" outlineLevel="1" x14ac:dyDescent="0.2">
      <c r="A179" s="176"/>
      <c r="B179" s="165"/>
      <c r="C179" s="190" t="s">
        <v>272</v>
      </c>
      <c r="D179" s="168"/>
      <c r="E179" s="172">
        <v>10.8</v>
      </c>
      <c r="F179" s="175"/>
      <c r="G179" s="178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56"/>
      <c r="BE179" s="156"/>
      <c r="BF179" s="156"/>
      <c r="BG179" s="156"/>
      <c r="BH179" s="156"/>
    </row>
    <row r="180" spans="1:60" outlineLevel="1" x14ac:dyDescent="0.2">
      <c r="A180" s="176"/>
      <c r="B180" s="165"/>
      <c r="C180" s="190" t="s">
        <v>158</v>
      </c>
      <c r="D180" s="168"/>
      <c r="E180" s="172">
        <v>0</v>
      </c>
      <c r="F180" s="175"/>
      <c r="G180" s="178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  <c r="BB180" s="156"/>
      <c r="BC180" s="156"/>
      <c r="BD180" s="156"/>
      <c r="BE180" s="156"/>
      <c r="BF180" s="156"/>
      <c r="BG180" s="156"/>
      <c r="BH180" s="156"/>
    </row>
    <row r="181" spans="1:60" outlineLevel="1" x14ac:dyDescent="0.2">
      <c r="A181" s="176"/>
      <c r="B181" s="165"/>
      <c r="C181" s="190" t="s">
        <v>273</v>
      </c>
      <c r="D181" s="168"/>
      <c r="E181" s="172">
        <v>4.2</v>
      </c>
      <c r="F181" s="175"/>
      <c r="G181" s="178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6"/>
      <c r="BG181" s="156"/>
      <c r="BH181" s="156"/>
    </row>
    <row r="182" spans="1:60" ht="22.5" outlineLevel="1" x14ac:dyDescent="0.2">
      <c r="A182" s="176">
        <v>23</v>
      </c>
      <c r="B182" s="165" t="s">
        <v>274</v>
      </c>
      <c r="C182" s="189" t="s">
        <v>275</v>
      </c>
      <c r="D182" s="167" t="s">
        <v>153</v>
      </c>
      <c r="E182" s="171">
        <v>87.43</v>
      </c>
      <c r="F182" s="175"/>
      <c r="G182" s="178">
        <f>E182*F182</f>
        <v>0</v>
      </c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6"/>
      <c r="BG182" s="156"/>
      <c r="BH182" s="156"/>
    </row>
    <row r="183" spans="1:60" outlineLevel="1" x14ac:dyDescent="0.2">
      <c r="A183" s="176"/>
      <c r="B183" s="165"/>
      <c r="C183" s="190" t="s">
        <v>276</v>
      </c>
      <c r="D183" s="168"/>
      <c r="E183" s="172">
        <v>87.43</v>
      </c>
      <c r="F183" s="175"/>
      <c r="G183" s="178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6"/>
      <c r="BG183" s="156"/>
      <c r="BH183" s="156"/>
    </row>
    <row r="184" spans="1:60" outlineLevel="1" x14ac:dyDescent="0.2">
      <c r="A184" s="176">
        <v>24</v>
      </c>
      <c r="B184" s="165" t="s">
        <v>277</v>
      </c>
      <c r="C184" s="189" t="s">
        <v>278</v>
      </c>
      <c r="D184" s="167" t="s">
        <v>153</v>
      </c>
      <c r="E184" s="171">
        <v>3</v>
      </c>
      <c r="F184" s="175"/>
      <c r="G184" s="178">
        <f>E184*F184</f>
        <v>0</v>
      </c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6"/>
      <c r="BG184" s="156"/>
      <c r="BH184" s="156"/>
    </row>
    <row r="185" spans="1:60" outlineLevel="1" x14ac:dyDescent="0.2">
      <c r="A185" s="176"/>
      <c r="B185" s="165"/>
      <c r="C185" s="190" t="s">
        <v>129</v>
      </c>
      <c r="D185" s="168"/>
      <c r="E185" s="172">
        <v>0</v>
      </c>
      <c r="F185" s="175"/>
      <c r="G185" s="178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</row>
    <row r="186" spans="1:60" outlineLevel="1" x14ac:dyDescent="0.2">
      <c r="A186" s="176"/>
      <c r="B186" s="165"/>
      <c r="C186" s="190" t="s">
        <v>279</v>
      </c>
      <c r="D186" s="168"/>
      <c r="E186" s="172">
        <v>3</v>
      </c>
      <c r="F186" s="175"/>
      <c r="G186" s="178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</row>
    <row r="187" spans="1:60" ht="22.5" outlineLevel="1" x14ac:dyDescent="0.2">
      <c r="A187" s="176">
        <v>25</v>
      </c>
      <c r="B187" s="165" t="s">
        <v>280</v>
      </c>
      <c r="C187" s="189" t="s">
        <v>281</v>
      </c>
      <c r="D187" s="167" t="s">
        <v>282</v>
      </c>
      <c r="E187" s="171">
        <v>46.2</v>
      </c>
      <c r="F187" s="175"/>
      <c r="G187" s="178">
        <f>E187*F187</f>
        <v>0</v>
      </c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</row>
    <row r="188" spans="1:60" outlineLevel="1" x14ac:dyDescent="0.2">
      <c r="A188" s="176"/>
      <c r="B188" s="165"/>
      <c r="C188" s="226" t="s">
        <v>283</v>
      </c>
      <c r="D188" s="227"/>
      <c r="E188" s="228"/>
      <c r="F188" s="229"/>
      <c r="G188" s="230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62" t="str">
        <f t="shared" ref="BA188:BA193" si="0">C188</f>
        <v>- odstranění povrch.poškozené vrstvy betonu</v>
      </c>
      <c r="BB188" s="156"/>
      <c r="BC188" s="156"/>
      <c r="BD188" s="156"/>
      <c r="BE188" s="156"/>
      <c r="BF188" s="156"/>
      <c r="BG188" s="156"/>
      <c r="BH188" s="156"/>
    </row>
    <row r="189" spans="1:60" outlineLevel="1" x14ac:dyDescent="0.2">
      <c r="A189" s="176"/>
      <c r="B189" s="165"/>
      <c r="C189" s="226" t="s">
        <v>284</v>
      </c>
      <c r="D189" s="227"/>
      <c r="E189" s="228"/>
      <c r="F189" s="229"/>
      <c r="G189" s="230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6"/>
      <c r="BA189" s="162" t="str">
        <f t="shared" si="0"/>
        <v>- otrýskání povrchu</v>
      </c>
      <c r="BB189" s="156"/>
      <c r="BC189" s="156"/>
      <c r="BD189" s="156"/>
      <c r="BE189" s="156"/>
      <c r="BF189" s="156"/>
      <c r="BG189" s="156"/>
      <c r="BH189" s="156"/>
    </row>
    <row r="190" spans="1:60" outlineLevel="1" x14ac:dyDescent="0.2">
      <c r="A190" s="176"/>
      <c r="B190" s="165"/>
      <c r="C190" s="226" t="s">
        <v>285</v>
      </c>
      <c r="D190" s="227"/>
      <c r="E190" s="228"/>
      <c r="F190" s="229"/>
      <c r="G190" s="230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6"/>
      <c r="BA190" s="162" t="str">
        <f t="shared" si="0"/>
        <v>- ošetření výztuže a reprofilace betonu</v>
      </c>
      <c r="BB190" s="156"/>
      <c r="BC190" s="156"/>
      <c r="BD190" s="156"/>
      <c r="BE190" s="156"/>
      <c r="BF190" s="156"/>
      <c r="BG190" s="156"/>
      <c r="BH190" s="156"/>
    </row>
    <row r="191" spans="1:60" outlineLevel="1" x14ac:dyDescent="0.2">
      <c r="A191" s="176"/>
      <c r="B191" s="165"/>
      <c r="C191" s="226" t="s">
        <v>286</v>
      </c>
      <c r="D191" s="227"/>
      <c r="E191" s="228"/>
      <c r="F191" s="229"/>
      <c r="G191" s="230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6"/>
      <c r="BA191" s="162" t="str">
        <f t="shared" si="0"/>
        <v>- příložky + sanační hmota tl.do 20 mm</v>
      </c>
      <c r="BB191" s="156"/>
      <c r="BC191" s="156"/>
      <c r="BD191" s="156"/>
      <c r="BE191" s="156"/>
      <c r="BF191" s="156"/>
      <c r="BG191" s="156"/>
      <c r="BH191" s="156"/>
    </row>
    <row r="192" spans="1:60" outlineLevel="1" x14ac:dyDescent="0.2">
      <c r="A192" s="176"/>
      <c r="B192" s="165"/>
      <c r="C192" s="226" t="s">
        <v>287</v>
      </c>
      <c r="D192" s="227"/>
      <c r="E192" s="228"/>
      <c r="F192" s="229"/>
      <c r="G192" s="230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6"/>
      <c r="BA192" s="162" t="str">
        <f t="shared" si="0"/>
        <v>- zapravení</v>
      </c>
      <c r="BB192" s="156"/>
      <c r="BC192" s="156"/>
      <c r="BD192" s="156"/>
      <c r="BE192" s="156"/>
      <c r="BF192" s="156"/>
      <c r="BG192" s="156"/>
      <c r="BH192" s="156"/>
    </row>
    <row r="193" spans="1:60" ht="33.75" outlineLevel="1" x14ac:dyDescent="0.2">
      <c r="A193" s="176"/>
      <c r="B193" s="165"/>
      <c r="C193" s="226" t="s">
        <v>288</v>
      </c>
      <c r="D193" s="227"/>
      <c r="E193" s="228"/>
      <c r="F193" s="229"/>
      <c r="G193" s="230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6"/>
      <c r="AU193" s="156"/>
      <c r="AV193" s="156"/>
      <c r="AW193" s="156"/>
      <c r="AX193" s="156"/>
      <c r="AY193" s="156"/>
      <c r="AZ193" s="156"/>
      <c r="BA193" s="16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193" s="156"/>
      <c r="BC193" s="156"/>
      <c r="BD193" s="156"/>
      <c r="BE193" s="156"/>
      <c r="BF193" s="156"/>
      <c r="BG193" s="156"/>
      <c r="BH193" s="156"/>
    </row>
    <row r="194" spans="1:60" outlineLevel="1" x14ac:dyDescent="0.2">
      <c r="A194" s="176"/>
      <c r="B194" s="165"/>
      <c r="C194" s="190" t="s">
        <v>289</v>
      </c>
      <c r="D194" s="168"/>
      <c r="E194" s="172">
        <v>46.2</v>
      </c>
      <c r="F194" s="175"/>
      <c r="G194" s="178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  <c r="BB194" s="156"/>
      <c r="BC194" s="156"/>
      <c r="BD194" s="156"/>
      <c r="BE194" s="156"/>
      <c r="BF194" s="156"/>
      <c r="BG194" s="156"/>
      <c r="BH194" s="156"/>
    </row>
    <row r="195" spans="1:60" x14ac:dyDescent="0.2">
      <c r="A195" s="177" t="s">
        <v>115</v>
      </c>
      <c r="B195" s="166" t="s">
        <v>62</v>
      </c>
      <c r="C195" s="191" t="s">
        <v>63</v>
      </c>
      <c r="D195" s="169"/>
      <c r="E195" s="173"/>
      <c r="F195" s="244">
        <f>SUM(G196:G205)</f>
        <v>0</v>
      </c>
      <c r="G195" s="245"/>
    </row>
    <row r="196" spans="1:60" outlineLevel="1" x14ac:dyDescent="0.2">
      <c r="A196" s="176">
        <v>26</v>
      </c>
      <c r="B196" s="165" t="s">
        <v>290</v>
      </c>
      <c r="C196" s="189" t="s">
        <v>291</v>
      </c>
      <c r="D196" s="167" t="s">
        <v>118</v>
      </c>
      <c r="E196" s="171">
        <v>2</v>
      </c>
      <c r="F196" s="175"/>
      <c r="G196" s="178">
        <f>E196*F196</f>
        <v>0</v>
      </c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6"/>
      <c r="AU196" s="156"/>
      <c r="AV196" s="156"/>
      <c r="AW196" s="156"/>
      <c r="AX196" s="156"/>
      <c r="AY196" s="156"/>
      <c r="AZ196" s="156"/>
      <c r="BA196" s="156"/>
      <c r="BB196" s="156"/>
      <c r="BC196" s="156"/>
      <c r="BD196" s="156"/>
      <c r="BE196" s="156"/>
      <c r="BF196" s="156"/>
      <c r="BG196" s="156"/>
      <c r="BH196" s="156"/>
    </row>
    <row r="197" spans="1:60" outlineLevel="1" x14ac:dyDescent="0.2">
      <c r="A197" s="176"/>
      <c r="B197" s="165"/>
      <c r="C197" s="190" t="s">
        <v>292</v>
      </c>
      <c r="D197" s="168"/>
      <c r="E197" s="172">
        <v>2</v>
      </c>
      <c r="F197" s="175"/>
      <c r="G197" s="178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  <c r="AY197" s="156"/>
      <c r="AZ197" s="156"/>
      <c r="BA197" s="156"/>
      <c r="BB197" s="156"/>
      <c r="BC197" s="156"/>
      <c r="BD197" s="156"/>
      <c r="BE197" s="156"/>
      <c r="BF197" s="156"/>
      <c r="BG197" s="156"/>
      <c r="BH197" s="156"/>
    </row>
    <row r="198" spans="1:60" outlineLevel="1" x14ac:dyDescent="0.2">
      <c r="A198" s="176">
        <v>27</v>
      </c>
      <c r="B198" s="165" t="s">
        <v>293</v>
      </c>
      <c r="C198" s="189" t="s">
        <v>294</v>
      </c>
      <c r="D198" s="167" t="s">
        <v>118</v>
      </c>
      <c r="E198" s="171">
        <v>1</v>
      </c>
      <c r="F198" s="175"/>
      <c r="G198" s="178">
        <f>E198*F198</f>
        <v>0</v>
      </c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6"/>
      <c r="BG198" s="156"/>
      <c r="BH198" s="156"/>
    </row>
    <row r="199" spans="1:60" outlineLevel="1" x14ac:dyDescent="0.2">
      <c r="A199" s="176"/>
      <c r="B199" s="165"/>
      <c r="C199" s="190" t="s">
        <v>295</v>
      </c>
      <c r="D199" s="168"/>
      <c r="E199" s="172">
        <v>1</v>
      </c>
      <c r="F199" s="175"/>
      <c r="G199" s="178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6"/>
      <c r="BG199" s="156"/>
      <c r="BH199" s="156"/>
    </row>
    <row r="200" spans="1:60" ht="22.5" outlineLevel="1" x14ac:dyDescent="0.2">
      <c r="A200" s="176">
        <v>28</v>
      </c>
      <c r="B200" s="165" t="s">
        <v>296</v>
      </c>
      <c r="C200" s="189" t="s">
        <v>297</v>
      </c>
      <c r="D200" s="167" t="s">
        <v>298</v>
      </c>
      <c r="E200" s="171">
        <v>2</v>
      </c>
      <c r="F200" s="175"/>
      <c r="G200" s="178">
        <f>E200*F200</f>
        <v>0</v>
      </c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  <c r="AY200" s="156"/>
      <c r="AZ200" s="156"/>
      <c r="BA200" s="156"/>
      <c r="BB200" s="156"/>
      <c r="BC200" s="156"/>
      <c r="BD200" s="156"/>
      <c r="BE200" s="156"/>
      <c r="BF200" s="156"/>
      <c r="BG200" s="156"/>
      <c r="BH200" s="156"/>
    </row>
    <row r="201" spans="1:60" outlineLevel="1" x14ac:dyDescent="0.2">
      <c r="A201" s="176"/>
      <c r="B201" s="165"/>
      <c r="C201" s="190" t="s">
        <v>129</v>
      </c>
      <c r="D201" s="168"/>
      <c r="E201" s="172">
        <v>0</v>
      </c>
      <c r="F201" s="175"/>
      <c r="G201" s="178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6"/>
      <c r="BG201" s="156"/>
      <c r="BH201" s="156"/>
    </row>
    <row r="202" spans="1:60" outlineLevel="1" x14ac:dyDescent="0.2">
      <c r="A202" s="176"/>
      <c r="B202" s="165"/>
      <c r="C202" s="190" t="s">
        <v>299</v>
      </c>
      <c r="D202" s="168"/>
      <c r="E202" s="172">
        <v>2</v>
      </c>
      <c r="F202" s="175"/>
      <c r="G202" s="178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6"/>
      <c r="AU202" s="156"/>
      <c r="AV202" s="156"/>
      <c r="AW202" s="156"/>
      <c r="AX202" s="156"/>
      <c r="AY202" s="156"/>
      <c r="AZ202" s="156"/>
      <c r="BA202" s="156"/>
      <c r="BB202" s="156"/>
      <c r="BC202" s="156"/>
      <c r="BD202" s="156"/>
      <c r="BE202" s="156"/>
      <c r="BF202" s="156"/>
      <c r="BG202" s="156"/>
      <c r="BH202" s="156"/>
    </row>
    <row r="203" spans="1:60" ht="22.5" outlineLevel="1" x14ac:dyDescent="0.2">
      <c r="A203" s="176">
        <v>29</v>
      </c>
      <c r="B203" s="165" t="s">
        <v>300</v>
      </c>
      <c r="C203" s="189" t="s">
        <v>301</v>
      </c>
      <c r="D203" s="167" t="s">
        <v>298</v>
      </c>
      <c r="E203" s="171">
        <v>1</v>
      </c>
      <c r="F203" s="175"/>
      <c r="G203" s="178">
        <f>E203*F203</f>
        <v>0</v>
      </c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6"/>
      <c r="AU203" s="156"/>
      <c r="AV203" s="156"/>
      <c r="AW203" s="156"/>
      <c r="AX203" s="156"/>
      <c r="AY203" s="156"/>
      <c r="AZ203" s="156"/>
      <c r="BA203" s="156"/>
      <c r="BB203" s="156"/>
      <c r="BC203" s="156"/>
      <c r="BD203" s="156"/>
      <c r="BE203" s="156"/>
      <c r="BF203" s="156"/>
      <c r="BG203" s="156"/>
      <c r="BH203" s="156"/>
    </row>
    <row r="204" spans="1:60" outlineLevel="1" x14ac:dyDescent="0.2">
      <c r="A204" s="176"/>
      <c r="B204" s="165"/>
      <c r="C204" s="190" t="s">
        <v>129</v>
      </c>
      <c r="D204" s="168"/>
      <c r="E204" s="172">
        <v>0</v>
      </c>
      <c r="F204" s="175"/>
      <c r="G204" s="178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6"/>
      <c r="AU204" s="156"/>
      <c r="AV204" s="156"/>
      <c r="AW204" s="156"/>
      <c r="AX204" s="156"/>
      <c r="AY204" s="156"/>
      <c r="AZ204" s="156"/>
      <c r="BA204" s="156"/>
      <c r="BB204" s="156"/>
      <c r="BC204" s="156"/>
      <c r="BD204" s="156"/>
      <c r="BE204" s="156"/>
      <c r="BF204" s="156"/>
      <c r="BG204" s="156"/>
      <c r="BH204" s="156"/>
    </row>
    <row r="205" spans="1:60" outlineLevel="1" x14ac:dyDescent="0.2">
      <c r="A205" s="176"/>
      <c r="B205" s="165"/>
      <c r="C205" s="190" t="s">
        <v>302</v>
      </c>
      <c r="D205" s="168"/>
      <c r="E205" s="172">
        <v>1</v>
      </c>
      <c r="F205" s="175"/>
      <c r="G205" s="178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  <c r="AY205" s="156"/>
      <c r="AZ205" s="156"/>
      <c r="BA205" s="156"/>
      <c r="BB205" s="156"/>
      <c r="BC205" s="156"/>
      <c r="BD205" s="156"/>
      <c r="BE205" s="156"/>
      <c r="BF205" s="156"/>
      <c r="BG205" s="156"/>
      <c r="BH205" s="156"/>
    </row>
    <row r="206" spans="1:60" x14ac:dyDescent="0.2">
      <c r="A206" s="177" t="s">
        <v>115</v>
      </c>
      <c r="B206" s="166" t="s">
        <v>64</v>
      </c>
      <c r="C206" s="191" t="s">
        <v>65</v>
      </c>
      <c r="D206" s="169"/>
      <c r="E206" s="173"/>
      <c r="F206" s="244">
        <f>SUM(G207:G207)</f>
        <v>0</v>
      </c>
      <c r="G206" s="245"/>
    </row>
    <row r="207" spans="1:60" ht="22.5" outlineLevel="1" x14ac:dyDescent="0.2">
      <c r="A207" s="176">
        <v>30</v>
      </c>
      <c r="B207" s="165" t="s">
        <v>303</v>
      </c>
      <c r="C207" s="189" t="s">
        <v>304</v>
      </c>
      <c r="D207" s="167" t="s">
        <v>118</v>
      </c>
      <c r="E207" s="171">
        <v>3</v>
      </c>
      <c r="F207" s="175"/>
      <c r="G207" s="178">
        <f>E207*F207</f>
        <v>0</v>
      </c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6"/>
      <c r="AU207" s="156"/>
      <c r="AV207" s="156"/>
      <c r="AW207" s="156"/>
      <c r="AX207" s="156"/>
      <c r="AY207" s="156"/>
      <c r="AZ207" s="156"/>
      <c r="BA207" s="156"/>
      <c r="BB207" s="156"/>
      <c r="BC207" s="156"/>
      <c r="BD207" s="156"/>
      <c r="BE207" s="156"/>
      <c r="BF207" s="156"/>
      <c r="BG207" s="156"/>
      <c r="BH207" s="156"/>
    </row>
    <row r="208" spans="1:60" x14ac:dyDescent="0.2">
      <c r="A208" s="177" t="s">
        <v>115</v>
      </c>
      <c r="B208" s="166" t="s">
        <v>66</v>
      </c>
      <c r="C208" s="191" t="s">
        <v>67</v>
      </c>
      <c r="D208" s="169"/>
      <c r="E208" s="173"/>
      <c r="F208" s="244">
        <f>SUM(G209:G223)</f>
        <v>0</v>
      </c>
      <c r="G208" s="245"/>
    </row>
    <row r="209" spans="1:60" outlineLevel="1" x14ac:dyDescent="0.2">
      <c r="A209" s="176">
        <v>31</v>
      </c>
      <c r="B209" s="165" t="s">
        <v>305</v>
      </c>
      <c r="C209" s="189" t="s">
        <v>306</v>
      </c>
      <c r="D209" s="167" t="s">
        <v>153</v>
      </c>
      <c r="E209" s="171">
        <v>786.12</v>
      </c>
      <c r="F209" s="175"/>
      <c r="G209" s="178">
        <f>E209*F209</f>
        <v>0</v>
      </c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6"/>
      <c r="BG209" s="156"/>
      <c r="BH209" s="156"/>
    </row>
    <row r="210" spans="1:60" outlineLevel="1" x14ac:dyDescent="0.2">
      <c r="A210" s="176"/>
      <c r="B210" s="165"/>
      <c r="C210" s="190" t="s">
        <v>165</v>
      </c>
      <c r="D210" s="168"/>
      <c r="E210" s="172">
        <v>0</v>
      </c>
      <c r="F210" s="175"/>
      <c r="G210" s="178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  <c r="AY210" s="156"/>
      <c r="AZ210" s="156"/>
      <c r="BA210" s="156"/>
      <c r="BB210" s="156"/>
      <c r="BC210" s="156"/>
      <c r="BD210" s="156"/>
      <c r="BE210" s="156"/>
      <c r="BF210" s="156"/>
      <c r="BG210" s="156"/>
      <c r="BH210" s="156"/>
    </row>
    <row r="211" spans="1:60" outlineLevel="1" x14ac:dyDescent="0.2">
      <c r="A211" s="176"/>
      <c r="B211" s="165"/>
      <c r="C211" s="190" t="s">
        <v>307</v>
      </c>
      <c r="D211" s="168"/>
      <c r="E211" s="172">
        <v>100.9</v>
      </c>
      <c r="F211" s="175"/>
      <c r="G211" s="178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6"/>
      <c r="BG211" s="156"/>
      <c r="BH211" s="156"/>
    </row>
    <row r="212" spans="1:60" outlineLevel="1" x14ac:dyDescent="0.2">
      <c r="A212" s="176"/>
      <c r="B212" s="165"/>
      <c r="C212" s="190" t="s">
        <v>154</v>
      </c>
      <c r="D212" s="168"/>
      <c r="E212" s="172">
        <v>0</v>
      </c>
      <c r="F212" s="175"/>
      <c r="G212" s="178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V212" s="156"/>
      <c r="AW212" s="156"/>
      <c r="AX212" s="156"/>
      <c r="AY212" s="156"/>
      <c r="AZ212" s="156"/>
      <c r="BA212" s="156"/>
      <c r="BB212" s="156"/>
      <c r="BC212" s="156"/>
      <c r="BD212" s="156"/>
      <c r="BE212" s="156"/>
      <c r="BF212" s="156"/>
      <c r="BG212" s="156"/>
      <c r="BH212" s="156"/>
    </row>
    <row r="213" spans="1:60" outlineLevel="1" x14ac:dyDescent="0.2">
      <c r="A213" s="176"/>
      <c r="B213" s="165"/>
      <c r="C213" s="190" t="s">
        <v>308</v>
      </c>
      <c r="D213" s="168"/>
      <c r="E213" s="172">
        <v>117.3</v>
      </c>
      <c r="F213" s="175"/>
      <c r="G213" s="178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6"/>
      <c r="AU213" s="156"/>
      <c r="AV213" s="156"/>
      <c r="AW213" s="156"/>
      <c r="AX213" s="156"/>
      <c r="AY213" s="156"/>
      <c r="AZ213" s="156"/>
      <c r="BA213" s="156"/>
      <c r="BB213" s="156"/>
      <c r="BC213" s="156"/>
      <c r="BD213" s="156"/>
      <c r="BE213" s="156"/>
      <c r="BF213" s="156"/>
      <c r="BG213" s="156"/>
      <c r="BH213" s="156"/>
    </row>
    <row r="214" spans="1:60" outlineLevel="1" x14ac:dyDescent="0.2">
      <c r="A214" s="176"/>
      <c r="B214" s="165"/>
      <c r="C214" s="190" t="s">
        <v>309</v>
      </c>
      <c r="D214" s="168"/>
      <c r="E214" s="172">
        <v>100.75</v>
      </c>
      <c r="F214" s="175"/>
      <c r="G214" s="178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6"/>
      <c r="AU214" s="156"/>
      <c r="AV214" s="156"/>
      <c r="AW214" s="156"/>
      <c r="AX214" s="156"/>
      <c r="AY214" s="156"/>
      <c r="AZ214" s="156"/>
      <c r="BA214" s="156"/>
      <c r="BB214" s="156"/>
      <c r="BC214" s="156"/>
      <c r="BD214" s="156"/>
      <c r="BE214" s="156"/>
      <c r="BF214" s="156"/>
      <c r="BG214" s="156"/>
      <c r="BH214" s="156"/>
    </row>
    <row r="215" spans="1:60" outlineLevel="1" x14ac:dyDescent="0.2">
      <c r="A215" s="176"/>
      <c r="B215" s="165"/>
      <c r="C215" s="190" t="s">
        <v>270</v>
      </c>
      <c r="D215" s="168"/>
      <c r="E215" s="172">
        <v>0</v>
      </c>
      <c r="F215" s="175"/>
      <c r="G215" s="178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V215" s="156"/>
      <c r="AW215" s="156"/>
      <c r="AX215" s="156"/>
      <c r="AY215" s="156"/>
      <c r="AZ215" s="156"/>
      <c r="BA215" s="156"/>
      <c r="BB215" s="156"/>
      <c r="BC215" s="156"/>
      <c r="BD215" s="156"/>
      <c r="BE215" s="156"/>
      <c r="BF215" s="156"/>
      <c r="BG215" s="156"/>
      <c r="BH215" s="156"/>
    </row>
    <row r="216" spans="1:60" outlineLevel="1" x14ac:dyDescent="0.2">
      <c r="A216" s="176"/>
      <c r="B216" s="165"/>
      <c r="C216" s="190" t="s">
        <v>310</v>
      </c>
      <c r="D216" s="168"/>
      <c r="E216" s="172">
        <v>27.92</v>
      </c>
      <c r="F216" s="175"/>
      <c r="G216" s="178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6"/>
      <c r="AU216" s="156"/>
      <c r="AV216" s="156"/>
      <c r="AW216" s="156"/>
      <c r="AX216" s="156"/>
      <c r="AY216" s="156"/>
      <c r="AZ216" s="156"/>
      <c r="BA216" s="156"/>
      <c r="BB216" s="156"/>
      <c r="BC216" s="156"/>
      <c r="BD216" s="156"/>
      <c r="BE216" s="156"/>
      <c r="BF216" s="156"/>
      <c r="BG216" s="156"/>
      <c r="BH216" s="156"/>
    </row>
    <row r="217" spans="1:60" outlineLevel="1" x14ac:dyDescent="0.2">
      <c r="A217" s="176"/>
      <c r="B217" s="165"/>
      <c r="C217" s="190" t="s">
        <v>129</v>
      </c>
      <c r="D217" s="168"/>
      <c r="E217" s="172">
        <v>0</v>
      </c>
      <c r="F217" s="175"/>
      <c r="G217" s="178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6"/>
      <c r="AU217" s="156"/>
      <c r="AV217" s="156"/>
      <c r="AW217" s="156"/>
      <c r="AX217" s="156"/>
      <c r="AY217" s="156"/>
      <c r="AZ217" s="156"/>
      <c r="BA217" s="156"/>
      <c r="BB217" s="156"/>
      <c r="BC217" s="156"/>
      <c r="BD217" s="156"/>
      <c r="BE217" s="156"/>
      <c r="BF217" s="156"/>
      <c r="BG217" s="156"/>
      <c r="BH217" s="156"/>
    </row>
    <row r="218" spans="1:60" ht="22.5" outlineLevel="1" x14ac:dyDescent="0.2">
      <c r="A218" s="176"/>
      <c r="B218" s="165"/>
      <c r="C218" s="190" t="s">
        <v>311</v>
      </c>
      <c r="D218" s="168"/>
      <c r="E218" s="172">
        <v>93</v>
      </c>
      <c r="F218" s="175"/>
      <c r="G218" s="178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  <c r="AY218" s="156"/>
      <c r="AZ218" s="156"/>
      <c r="BA218" s="156"/>
      <c r="BB218" s="156"/>
      <c r="BC218" s="156"/>
      <c r="BD218" s="156"/>
      <c r="BE218" s="156"/>
      <c r="BF218" s="156"/>
      <c r="BG218" s="156"/>
      <c r="BH218" s="156"/>
    </row>
    <row r="219" spans="1:60" outlineLevel="1" x14ac:dyDescent="0.2">
      <c r="A219" s="176"/>
      <c r="B219" s="165"/>
      <c r="C219" s="190" t="s">
        <v>312</v>
      </c>
      <c r="D219" s="168"/>
      <c r="E219" s="172">
        <v>232</v>
      </c>
      <c r="F219" s="175"/>
      <c r="G219" s="178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6"/>
      <c r="AU219" s="156"/>
      <c r="AV219" s="156"/>
      <c r="AW219" s="156"/>
      <c r="AX219" s="156"/>
      <c r="AY219" s="156"/>
      <c r="AZ219" s="156"/>
      <c r="BA219" s="156"/>
      <c r="BB219" s="156"/>
      <c r="BC219" s="156"/>
      <c r="BD219" s="156"/>
      <c r="BE219" s="156"/>
      <c r="BF219" s="156"/>
      <c r="BG219" s="156"/>
      <c r="BH219" s="156"/>
    </row>
    <row r="220" spans="1:60" outlineLevel="1" x14ac:dyDescent="0.2">
      <c r="A220" s="176"/>
      <c r="B220" s="165"/>
      <c r="C220" s="190" t="s">
        <v>173</v>
      </c>
      <c r="D220" s="168"/>
      <c r="E220" s="172">
        <v>0</v>
      </c>
      <c r="F220" s="175"/>
      <c r="G220" s="178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6"/>
      <c r="AU220" s="156"/>
      <c r="AV220" s="156"/>
      <c r="AW220" s="156"/>
      <c r="AX220" s="156"/>
      <c r="AY220" s="156"/>
      <c r="AZ220" s="156"/>
      <c r="BA220" s="156"/>
      <c r="BB220" s="156"/>
      <c r="BC220" s="156"/>
      <c r="BD220" s="156"/>
      <c r="BE220" s="156"/>
      <c r="BF220" s="156"/>
      <c r="BG220" s="156"/>
      <c r="BH220" s="156"/>
    </row>
    <row r="221" spans="1:60" ht="22.5" outlineLevel="1" x14ac:dyDescent="0.2">
      <c r="A221" s="176"/>
      <c r="B221" s="165"/>
      <c r="C221" s="190" t="s">
        <v>313</v>
      </c>
      <c r="D221" s="168"/>
      <c r="E221" s="172">
        <v>72.849999999999994</v>
      </c>
      <c r="F221" s="175"/>
      <c r="G221" s="178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  <c r="AY221" s="156"/>
      <c r="AZ221" s="156"/>
      <c r="BA221" s="156"/>
      <c r="BB221" s="156"/>
      <c r="BC221" s="156"/>
      <c r="BD221" s="156"/>
      <c r="BE221" s="156"/>
      <c r="BF221" s="156"/>
      <c r="BG221" s="156"/>
      <c r="BH221" s="156"/>
    </row>
    <row r="222" spans="1:60" outlineLevel="1" x14ac:dyDescent="0.2">
      <c r="A222" s="176"/>
      <c r="B222" s="165"/>
      <c r="C222" s="190" t="s">
        <v>158</v>
      </c>
      <c r="D222" s="168"/>
      <c r="E222" s="172">
        <v>0</v>
      </c>
      <c r="F222" s="175"/>
      <c r="G222" s="178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6"/>
      <c r="AU222" s="156"/>
      <c r="AV222" s="156"/>
      <c r="AW222" s="156"/>
      <c r="AX222" s="156"/>
      <c r="AY222" s="156"/>
      <c r="AZ222" s="156"/>
      <c r="BA222" s="156"/>
      <c r="BB222" s="156"/>
      <c r="BC222" s="156"/>
      <c r="BD222" s="156"/>
      <c r="BE222" s="156"/>
      <c r="BF222" s="156"/>
      <c r="BG222" s="156"/>
      <c r="BH222" s="156"/>
    </row>
    <row r="223" spans="1:60" outlineLevel="1" x14ac:dyDescent="0.2">
      <c r="A223" s="176"/>
      <c r="B223" s="165"/>
      <c r="C223" s="190" t="s">
        <v>314</v>
      </c>
      <c r="D223" s="168"/>
      <c r="E223" s="172">
        <v>41.4</v>
      </c>
      <c r="F223" s="175"/>
      <c r="G223" s="178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6"/>
      <c r="BG223" s="156"/>
      <c r="BH223" s="156"/>
    </row>
    <row r="224" spans="1:60" ht="25.5" x14ac:dyDescent="0.2">
      <c r="A224" s="177" t="s">
        <v>115</v>
      </c>
      <c r="B224" s="166" t="s">
        <v>68</v>
      </c>
      <c r="C224" s="191" t="s">
        <v>69</v>
      </c>
      <c r="D224" s="169"/>
      <c r="E224" s="173"/>
      <c r="F224" s="244">
        <f>SUM(G225:G276)</f>
        <v>0</v>
      </c>
      <c r="G224" s="245"/>
    </row>
    <row r="225" spans="1:60" ht="22.5" outlineLevel="1" x14ac:dyDescent="0.2">
      <c r="A225" s="176">
        <v>32</v>
      </c>
      <c r="B225" s="165" t="s">
        <v>315</v>
      </c>
      <c r="C225" s="189" t="s">
        <v>316</v>
      </c>
      <c r="D225" s="167" t="s">
        <v>153</v>
      </c>
      <c r="E225" s="171">
        <v>273.63600000000002</v>
      </c>
      <c r="F225" s="175"/>
      <c r="G225" s="178">
        <f>E225*F225</f>
        <v>0</v>
      </c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6"/>
      <c r="AU225" s="156"/>
      <c r="AV225" s="156"/>
      <c r="AW225" s="156"/>
      <c r="AX225" s="156"/>
      <c r="AY225" s="156"/>
      <c r="AZ225" s="156"/>
      <c r="BA225" s="156"/>
      <c r="BB225" s="156"/>
      <c r="BC225" s="156"/>
      <c r="BD225" s="156"/>
      <c r="BE225" s="156"/>
      <c r="BF225" s="156"/>
      <c r="BG225" s="156"/>
      <c r="BH225" s="156"/>
    </row>
    <row r="226" spans="1:60" outlineLevel="1" x14ac:dyDescent="0.2">
      <c r="A226" s="176"/>
      <c r="B226" s="165"/>
      <c r="C226" s="190" t="s">
        <v>165</v>
      </c>
      <c r="D226" s="168"/>
      <c r="E226" s="172">
        <v>0</v>
      </c>
      <c r="F226" s="175"/>
      <c r="G226" s="178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6"/>
      <c r="BA226" s="156"/>
      <c r="BB226" s="156"/>
      <c r="BC226" s="156"/>
      <c r="BD226" s="156"/>
      <c r="BE226" s="156"/>
      <c r="BF226" s="156"/>
      <c r="BG226" s="156"/>
      <c r="BH226" s="156"/>
    </row>
    <row r="227" spans="1:60" ht="22.5" outlineLevel="1" x14ac:dyDescent="0.2">
      <c r="A227" s="176"/>
      <c r="B227" s="165"/>
      <c r="C227" s="190" t="s">
        <v>317</v>
      </c>
      <c r="D227" s="168"/>
      <c r="E227" s="172">
        <v>30.27</v>
      </c>
      <c r="F227" s="175"/>
      <c r="G227" s="178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6"/>
      <c r="AU227" s="156"/>
      <c r="AV227" s="156"/>
      <c r="AW227" s="156"/>
      <c r="AX227" s="156"/>
      <c r="AY227" s="156"/>
      <c r="AZ227" s="156"/>
      <c r="BA227" s="156"/>
      <c r="BB227" s="156"/>
      <c r="BC227" s="156"/>
      <c r="BD227" s="156"/>
      <c r="BE227" s="156"/>
      <c r="BF227" s="156"/>
      <c r="BG227" s="156"/>
      <c r="BH227" s="156"/>
    </row>
    <row r="228" spans="1:60" outlineLevel="1" x14ac:dyDescent="0.2">
      <c r="A228" s="176"/>
      <c r="B228" s="165"/>
      <c r="C228" s="190" t="s">
        <v>154</v>
      </c>
      <c r="D228" s="168"/>
      <c r="E228" s="172">
        <v>0</v>
      </c>
      <c r="F228" s="175"/>
      <c r="G228" s="178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  <c r="AY228" s="156"/>
      <c r="AZ228" s="156"/>
      <c r="BA228" s="156"/>
      <c r="BB228" s="156"/>
      <c r="BC228" s="156"/>
      <c r="BD228" s="156"/>
      <c r="BE228" s="156"/>
      <c r="BF228" s="156"/>
      <c r="BG228" s="156"/>
      <c r="BH228" s="156"/>
    </row>
    <row r="229" spans="1:60" ht="22.5" outlineLevel="1" x14ac:dyDescent="0.2">
      <c r="A229" s="176"/>
      <c r="B229" s="165"/>
      <c r="C229" s="190" t="s">
        <v>318</v>
      </c>
      <c r="D229" s="168"/>
      <c r="E229" s="172">
        <v>35.19</v>
      </c>
      <c r="F229" s="175"/>
      <c r="G229" s="178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  <c r="AY229" s="156"/>
      <c r="AZ229" s="156"/>
      <c r="BA229" s="156"/>
      <c r="BB229" s="156"/>
      <c r="BC229" s="156"/>
      <c r="BD229" s="156"/>
      <c r="BE229" s="156"/>
      <c r="BF229" s="156"/>
      <c r="BG229" s="156"/>
      <c r="BH229" s="156"/>
    </row>
    <row r="230" spans="1:60" outlineLevel="1" x14ac:dyDescent="0.2">
      <c r="A230" s="176"/>
      <c r="B230" s="165"/>
      <c r="C230" s="190" t="s">
        <v>319</v>
      </c>
      <c r="D230" s="168"/>
      <c r="E230" s="172">
        <v>27.82</v>
      </c>
      <c r="F230" s="175"/>
      <c r="G230" s="178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6"/>
      <c r="BG230" s="156"/>
      <c r="BH230" s="156"/>
    </row>
    <row r="231" spans="1:60" outlineLevel="1" x14ac:dyDescent="0.2">
      <c r="A231" s="176"/>
      <c r="B231" s="165"/>
      <c r="C231" s="190" t="s">
        <v>270</v>
      </c>
      <c r="D231" s="168"/>
      <c r="E231" s="172">
        <v>0</v>
      </c>
      <c r="F231" s="175"/>
      <c r="G231" s="178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</row>
    <row r="232" spans="1:60" outlineLevel="1" x14ac:dyDescent="0.2">
      <c r="A232" s="176"/>
      <c r="B232" s="165"/>
      <c r="C232" s="190" t="s">
        <v>320</v>
      </c>
      <c r="D232" s="168"/>
      <c r="E232" s="172">
        <v>8.3800000000000008</v>
      </c>
      <c r="F232" s="175"/>
      <c r="G232" s="178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  <c r="AY232" s="156"/>
      <c r="AZ232" s="156"/>
      <c r="BA232" s="156"/>
      <c r="BB232" s="156"/>
      <c r="BC232" s="156"/>
      <c r="BD232" s="156"/>
      <c r="BE232" s="156"/>
      <c r="BF232" s="156"/>
      <c r="BG232" s="156"/>
      <c r="BH232" s="156"/>
    </row>
    <row r="233" spans="1:60" outlineLevel="1" x14ac:dyDescent="0.2">
      <c r="A233" s="176"/>
      <c r="B233" s="165"/>
      <c r="C233" s="190" t="s">
        <v>129</v>
      </c>
      <c r="D233" s="168"/>
      <c r="E233" s="172">
        <v>0</v>
      </c>
      <c r="F233" s="175"/>
      <c r="G233" s="178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6"/>
      <c r="AU233" s="156"/>
      <c r="AV233" s="156"/>
      <c r="AW233" s="156"/>
      <c r="AX233" s="156"/>
      <c r="AY233" s="156"/>
      <c r="AZ233" s="156"/>
      <c r="BA233" s="156"/>
      <c r="BB233" s="156"/>
      <c r="BC233" s="156"/>
      <c r="BD233" s="156"/>
      <c r="BE233" s="156"/>
      <c r="BF233" s="156"/>
      <c r="BG233" s="156"/>
      <c r="BH233" s="156"/>
    </row>
    <row r="234" spans="1:60" ht="22.5" outlineLevel="1" x14ac:dyDescent="0.2">
      <c r="A234" s="176"/>
      <c r="B234" s="165"/>
      <c r="C234" s="190" t="s">
        <v>321</v>
      </c>
      <c r="D234" s="168"/>
      <c r="E234" s="172">
        <v>27.9</v>
      </c>
      <c r="F234" s="175"/>
      <c r="G234" s="178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6"/>
      <c r="AU234" s="156"/>
      <c r="AV234" s="156"/>
      <c r="AW234" s="156"/>
      <c r="AX234" s="156"/>
      <c r="AY234" s="156"/>
      <c r="AZ234" s="156"/>
      <c r="BA234" s="156"/>
      <c r="BB234" s="156"/>
      <c r="BC234" s="156"/>
      <c r="BD234" s="156"/>
      <c r="BE234" s="156"/>
      <c r="BF234" s="156"/>
      <c r="BG234" s="156"/>
      <c r="BH234" s="156"/>
    </row>
    <row r="235" spans="1:60" outlineLevel="1" x14ac:dyDescent="0.2">
      <c r="A235" s="176"/>
      <c r="B235" s="165"/>
      <c r="C235" s="190" t="s">
        <v>322</v>
      </c>
      <c r="D235" s="168"/>
      <c r="E235" s="172">
        <v>69.599999999999994</v>
      </c>
      <c r="F235" s="175"/>
      <c r="G235" s="178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6"/>
      <c r="AU235" s="156"/>
      <c r="AV235" s="156"/>
      <c r="AW235" s="156"/>
      <c r="AX235" s="156"/>
      <c r="AY235" s="156"/>
      <c r="AZ235" s="156"/>
      <c r="BA235" s="156"/>
      <c r="BB235" s="156"/>
      <c r="BC235" s="156"/>
      <c r="BD235" s="156"/>
      <c r="BE235" s="156"/>
      <c r="BF235" s="156"/>
      <c r="BG235" s="156"/>
      <c r="BH235" s="156"/>
    </row>
    <row r="236" spans="1:60" outlineLevel="1" x14ac:dyDescent="0.2">
      <c r="A236" s="176"/>
      <c r="B236" s="165"/>
      <c r="C236" s="190" t="s">
        <v>173</v>
      </c>
      <c r="D236" s="168"/>
      <c r="E236" s="172">
        <v>0</v>
      </c>
      <c r="F236" s="175"/>
      <c r="G236" s="178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6"/>
      <c r="AU236" s="156"/>
      <c r="AV236" s="156"/>
      <c r="AW236" s="156"/>
      <c r="AX236" s="156"/>
      <c r="AY236" s="156"/>
      <c r="AZ236" s="156"/>
      <c r="BA236" s="156"/>
      <c r="BB236" s="156"/>
      <c r="BC236" s="156"/>
      <c r="BD236" s="156"/>
      <c r="BE236" s="156"/>
      <c r="BF236" s="156"/>
      <c r="BG236" s="156"/>
      <c r="BH236" s="156"/>
    </row>
    <row r="237" spans="1:60" ht="22.5" outlineLevel="1" x14ac:dyDescent="0.2">
      <c r="A237" s="176"/>
      <c r="B237" s="165"/>
      <c r="C237" s="190" t="s">
        <v>323</v>
      </c>
      <c r="D237" s="168"/>
      <c r="E237" s="172">
        <v>21.86</v>
      </c>
      <c r="F237" s="175"/>
      <c r="G237" s="178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  <c r="AY237" s="156"/>
      <c r="AZ237" s="156"/>
      <c r="BA237" s="156"/>
      <c r="BB237" s="156"/>
      <c r="BC237" s="156"/>
      <c r="BD237" s="156"/>
      <c r="BE237" s="156"/>
      <c r="BF237" s="156"/>
      <c r="BG237" s="156"/>
      <c r="BH237" s="156"/>
    </row>
    <row r="238" spans="1:60" outlineLevel="1" x14ac:dyDescent="0.2">
      <c r="A238" s="176"/>
      <c r="B238" s="165"/>
      <c r="C238" s="190" t="s">
        <v>324</v>
      </c>
      <c r="D238" s="168"/>
      <c r="E238" s="172">
        <v>21</v>
      </c>
      <c r="F238" s="175"/>
      <c r="G238" s="178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6"/>
      <c r="AU238" s="156"/>
      <c r="AV238" s="156"/>
      <c r="AW238" s="156"/>
      <c r="AX238" s="156"/>
      <c r="AY238" s="156"/>
      <c r="AZ238" s="156"/>
      <c r="BA238" s="156"/>
      <c r="BB238" s="156"/>
      <c r="BC238" s="156"/>
      <c r="BD238" s="156"/>
      <c r="BE238" s="156"/>
      <c r="BF238" s="156"/>
      <c r="BG238" s="156"/>
      <c r="BH238" s="156"/>
    </row>
    <row r="239" spans="1:60" outlineLevel="1" x14ac:dyDescent="0.2">
      <c r="A239" s="176"/>
      <c r="B239" s="165"/>
      <c r="C239" s="190" t="s">
        <v>158</v>
      </c>
      <c r="D239" s="168"/>
      <c r="E239" s="172">
        <v>0</v>
      </c>
      <c r="F239" s="175"/>
      <c r="G239" s="178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6"/>
      <c r="AU239" s="156"/>
      <c r="AV239" s="156"/>
      <c r="AW239" s="156"/>
      <c r="AX239" s="156"/>
      <c r="AY239" s="156"/>
      <c r="AZ239" s="156"/>
      <c r="BA239" s="156"/>
      <c r="BB239" s="156"/>
      <c r="BC239" s="156"/>
      <c r="BD239" s="156"/>
      <c r="BE239" s="156"/>
      <c r="BF239" s="156"/>
      <c r="BG239" s="156"/>
      <c r="BH239" s="156"/>
    </row>
    <row r="240" spans="1:60" outlineLevel="1" x14ac:dyDescent="0.2">
      <c r="A240" s="176"/>
      <c r="B240" s="165"/>
      <c r="C240" s="190" t="s">
        <v>325</v>
      </c>
      <c r="D240" s="168"/>
      <c r="E240" s="172">
        <v>31.62</v>
      </c>
      <c r="F240" s="175"/>
      <c r="G240" s="178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6"/>
      <c r="AU240" s="156"/>
      <c r="AV240" s="156"/>
      <c r="AW240" s="156"/>
      <c r="AX240" s="156"/>
      <c r="AY240" s="156"/>
      <c r="AZ240" s="156"/>
      <c r="BA240" s="156"/>
      <c r="BB240" s="156"/>
      <c r="BC240" s="156"/>
      <c r="BD240" s="156"/>
      <c r="BE240" s="156"/>
      <c r="BF240" s="156"/>
      <c r="BG240" s="156"/>
      <c r="BH240" s="156"/>
    </row>
    <row r="241" spans="1:60" ht="22.5" outlineLevel="1" x14ac:dyDescent="0.2">
      <c r="A241" s="176">
        <v>33</v>
      </c>
      <c r="B241" s="165" t="s">
        <v>326</v>
      </c>
      <c r="C241" s="189" t="s">
        <v>327</v>
      </c>
      <c r="D241" s="167" t="s">
        <v>153</v>
      </c>
      <c r="E241" s="171">
        <v>1915.444</v>
      </c>
      <c r="F241" s="175"/>
      <c r="G241" s="178">
        <f>E241*F241</f>
        <v>0</v>
      </c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  <c r="AY241" s="156"/>
      <c r="AZ241" s="156"/>
      <c r="BA241" s="156"/>
      <c r="BB241" s="156"/>
      <c r="BC241" s="156"/>
      <c r="BD241" s="156"/>
      <c r="BE241" s="156"/>
      <c r="BF241" s="156"/>
      <c r="BG241" s="156"/>
      <c r="BH241" s="156"/>
    </row>
    <row r="242" spans="1:60" outlineLevel="1" x14ac:dyDescent="0.2">
      <c r="A242" s="176"/>
      <c r="B242" s="165"/>
      <c r="C242" s="190" t="s">
        <v>165</v>
      </c>
      <c r="D242" s="168"/>
      <c r="E242" s="172">
        <v>0</v>
      </c>
      <c r="F242" s="175"/>
      <c r="G242" s="178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  <c r="AY242" s="156"/>
      <c r="AZ242" s="156"/>
      <c r="BA242" s="156"/>
      <c r="BB242" s="156"/>
      <c r="BC242" s="156"/>
      <c r="BD242" s="156"/>
      <c r="BE242" s="156"/>
      <c r="BF242" s="156"/>
      <c r="BG242" s="156"/>
      <c r="BH242" s="156"/>
    </row>
    <row r="243" spans="1:60" ht="22.5" outlineLevel="1" x14ac:dyDescent="0.2">
      <c r="A243" s="176"/>
      <c r="B243" s="165"/>
      <c r="C243" s="190" t="s">
        <v>328</v>
      </c>
      <c r="D243" s="168"/>
      <c r="E243" s="172">
        <v>70.63</v>
      </c>
      <c r="F243" s="175"/>
      <c r="G243" s="178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  <c r="AY243" s="156"/>
      <c r="AZ243" s="156"/>
      <c r="BA243" s="156"/>
      <c r="BB243" s="156"/>
      <c r="BC243" s="156"/>
      <c r="BD243" s="156"/>
      <c r="BE243" s="156"/>
      <c r="BF243" s="156"/>
      <c r="BG243" s="156"/>
      <c r="BH243" s="156"/>
    </row>
    <row r="244" spans="1:60" outlineLevel="1" x14ac:dyDescent="0.2">
      <c r="A244" s="176"/>
      <c r="B244" s="165"/>
      <c r="C244" s="190" t="s">
        <v>154</v>
      </c>
      <c r="D244" s="168"/>
      <c r="E244" s="172">
        <v>0</v>
      </c>
      <c r="F244" s="175"/>
      <c r="G244" s="178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6"/>
      <c r="AU244" s="156"/>
      <c r="AV244" s="156"/>
      <c r="AW244" s="156"/>
      <c r="AX244" s="156"/>
      <c r="AY244" s="156"/>
      <c r="AZ244" s="156"/>
      <c r="BA244" s="156"/>
      <c r="BB244" s="156"/>
      <c r="BC244" s="156"/>
      <c r="BD244" s="156"/>
      <c r="BE244" s="156"/>
      <c r="BF244" s="156"/>
      <c r="BG244" s="156"/>
      <c r="BH244" s="156"/>
    </row>
    <row r="245" spans="1:60" ht="22.5" outlineLevel="1" x14ac:dyDescent="0.2">
      <c r="A245" s="176"/>
      <c r="B245" s="165"/>
      <c r="C245" s="190" t="s">
        <v>329</v>
      </c>
      <c r="D245" s="168"/>
      <c r="E245" s="172">
        <v>82.11</v>
      </c>
      <c r="F245" s="175"/>
      <c r="G245" s="178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6"/>
      <c r="AU245" s="156"/>
      <c r="AV245" s="156"/>
      <c r="AW245" s="156"/>
      <c r="AX245" s="156"/>
      <c r="AY245" s="156"/>
      <c r="AZ245" s="156"/>
      <c r="BA245" s="156"/>
      <c r="BB245" s="156"/>
      <c r="BC245" s="156"/>
      <c r="BD245" s="156"/>
      <c r="BE245" s="156"/>
      <c r="BF245" s="156"/>
      <c r="BG245" s="156"/>
      <c r="BH245" s="156"/>
    </row>
    <row r="246" spans="1:60" outlineLevel="1" x14ac:dyDescent="0.2">
      <c r="A246" s="176"/>
      <c r="B246" s="165"/>
      <c r="C246" s="190" t="s">
        <v>330</v>
      </c>
      <c r="D246" s="168"/>
      <c r="E246" s="172">
        <v>64.92</v>
      </c>
      <c r="F246" s="175"/>
      <c r="G246" s="178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6"/>
      <c r="AU246" s="156"/>
      <c r="AV246" s="156"/>
      <c r="AW246" s="156"/>
      <c r="AX246" s="156"/>
      <c r="AY246" s="156"/>
      <c r="AZ246" s="156"/>
      <c r="BA246" s="156"/>
      <c r="BB246" s="156"/>
      <c r="BC246" s="156"/>
      <c r="BD246" s="156"/>
      <c r="BE246" s="156"/>
      <c r="BF246" s="156"/>
      <c r="BG246" s="156"/>
      <c r="BH246" s="156"/>
    </row>
    <row r="247" spans="1:60" outlineLevel="1" x14ac:dyDescent="0.2">
      <c r="A247" s="176"/>
      <c r="B247" s="165"/>
      <c r="C247" s="190" t="s">
        <v>270</v>
      </c>
      <c r="D247" s="168"/>
      <c r="E247" s="172">
        <v>0</v>
      </c>
      <c r="F247" s="175"/>
      <c r="G247" s="178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6"/>
      <c r="AU247" s="156"/>
      <c r="AV247" s="156"/>
      <c r="AW247" s="156"/>
      <c r="AX247" s="156"/>
      <c r="AY247" s="156"/>
      <c r="AZ247" s="156"/>
      <c r="BA247" s="156"/>
      <c r="BB247" s="156"/>
      <c r="BC247" s="156"/>
      <c r="BD247" s="156"/>
      <c r="BE247" s="156"/>
      <c r="BF247" s="156"/>
      <c r="BG247" s="156"/>
      <c r="BH247" s="156"/>
    </row>
    <row r="248" spans="1:60" outlineLevel="1" x14ac:dyDescent="0.2">
      <c r="A248" s="176"/>
      <c r="B248" s="165"/>
      <c r="C248" s="190" t="s">
        <v>331</v>
      </c>
      <c r="D248" s="168"/>
      <c r="E248" s="172">
        <v>19.54</v>
      </c>
      <c r="F248" s="175"/>
      <c r="G248" s="178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6"/>
      <c r="AU248" s="156"/>
      <c r="AV248" s="156"/>
      <c r="AW248" s="156"/>
      <c r="AX248" s="156"/>
      <c r="AY248" s="156"/>
      <c r="AZ248" s="156"/>
      <c r="BA248" s="156"/>
      <c r="BB248" s="156"/>
      <c r="BC248" s="156"/>
      <c r="BD248" s="156"/>
      <c r="BE248" s="156"/>
      <c r="BF248" s="156"/>
      <c r="BG248" s="156"/>
      <c r="BH248" s="156"/>
    </row>
    <row r="249" spans="1:60" outlineLevel="1" x14ac:dyDescent="0.2">
      <c r="A249" s="176"/>
      <c r="B249" s="165"/>
      <c r="C249" s="190" t="s">
        <v>129</v>
      </c>
      <c r="D249" s="168"/>
      <c r="E249" s="172">
        <v>0</v>
      </c>
      <c r="F249" s="175"/>
      <c r="G249" s="178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6"/>
      <c r="AU249" s="156"/>
      <c r="AV249" s="156"/>
      <c r="AW249" s="156"/>
      <c r="AX249" s="156"/>
      <c r="AY249" s="156"/>
      <c r="AZ249" s="156"/>
      <c r="BA249" s="156"/>
      <c r="BB249" s="156"/>
      <c r="BC249" s="156"/>
      <c r="BD249" s="156"/>
      <c r="BE249" s="156"/>
      <c r="BF249" s="156"/>
      <c r="BG249" s="156"/>
      <c r="BH249" s="156"/>
    </row>
    <row r="250" spans="1:60" ht="22.5" outlineLevel="1" x14ac:dyDescent="0.2">
      <c r="A250" s="176"/>
      <c r="B250" s="165"/>
      <c r="C250" s="190" t="s">
        <v>332</v>
      </c>
      <c r="D250" s="168"/>
      <c r="E250" s="172">
        <v>65.099999999999994</v>
      </c>
      <c r="F250" s="175"/>
      <c r="G250" s="178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6"/>
      <c r="AU250" s="156"/>
      <c r="AV250" s="156"/>
      <c r="AW250" s="156"/>
      <c r="AX250" s="156"/>
      <c r="AY250" s="156"/>
      <c r="AZ250" s="156"/>
      <c r="BA250" s="156"/>
      <c r="BB250" s="156"/>
      <c r="BC250" s="156"/>
      <c r="BD250" s="156"/>
      <c r="BE250" s="156"/>
      <c r="BF250" s="156"/>
      <c r="BG250" s="156"/>
      <c r="BH250" s="156"/>
    </row>
    <row r="251" spans="1:60" outlineLevel="1" x14ac:dyDescent="0.2">
      <c r="A251" s="176"/>
      <c r="B251" s="165"/>
      <c r="C251" s="190" t="s">
        <v>333</v>
      </c>
      <c r="D251" s="168"/>
      <c r="E251" s="172">
        <v>162.4</v>
      </c>
      <c r="F251" s="175"/>
      <c r="G251" s="178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6"/>
      <c r="AU251" s="156"/>
      <c r="AV251" s="156"/>
      <c r="AW251" s="156"/>
      <c r="AX251" s="156"/>
      <c r="AY251" s="156"/>
      <c r="AZ251" s="156"/>
      <c r="BA251" s="156"/>
      <c r="BB251" s="156"/>
      <c r="BC251" s="156"/>
      <c r="BD251" s="156"/>
      <c r="BE251" s="156"/>
      <c r="BF251" s="156"/>
      <c r="BG251" s="156"/>
      <c r="BH251" s="156"/>
    </row>
    <row r="252" spans="1:60" outlineLevel="1" x14ac:dyDescent="0.2">
      <c r="A252" s="176"/>
      <c r="B252" s="165"/>
      <c r="C252" s="190" t="s">
        <v>173</v>
      </c>
      <c r="D252" s="168"/>
      <c r="E252" s="172">
        <v>0</v>
      </c>
      <c r="F252" s="175"/>
      <c r="G252" s="178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  <c r="AY252" s="156"/>
      <c r="AZ252" s="156"/>
      <c r="BA252" s="156"/>
      <c r="BB252" s="156"/>
      <c r="BC252" s="156"/>
      <c r="BD252" s="156"/>
      <c r="BE252" s="156"/>
      <c r="BF252" s="156"/>
      <c r="BG252" s="156"/>
      <c r="BH252" s="156"/>
    </row>
    <row r="253" spans="1:60" ht="22.5" outlineLevel="1" x14ac:dyDescent="0.2">
      <c r="A253" s="176"/>
      <c r="B253" s="165"/>
      <c r="C253" s="190" t="s">
        <v>334</v>
      </c>
      <c r="D253" s="168"/>
      <c r="E253" s="172">
        <v>50.99</v>
      </c>
      <c r="F253" s="175"/>
      <c r="G253" s="178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6"/>
      <c r="AU253" s="156"/>
      <c r="AV253" s="156"/>
      <c r="AW253" s="156"/>
      <c r="AX253" s="156"/>
      <c r="AY253" s="156"/>
      <c r="AZ253" s="156"/>
      <c r="BA253" s="156"/>
      <c r="BB253" s="156"/>
      <c r="BC253" s="156"/>
      <c r="BD253" s="156"/>
      <c r="BE253" s="156"/>
      <c r="BF253" s="156"/>
      <c r="BG253" s="156"/>
      <c r="BH253" s="156"/>
    </row>
    <row r="254" spans="1:60" outlineLevel="1" x14ac:dyDescent="0.2">
      <c r="A254" s="176"/>
      <c r="B254" s="165"/>
      <c r="C254" s="190" t="s">
        <v>335</v>
      </c>
      <c r="D254" s="168"/>
      <c r="E254" s="172">
        <v>49</v>
      </c>
      <c r="F254" s="175"/>
      <c r="G254" s="178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  <c r="AY254" s="156"/>
      <c r="AZ254" s="156"/>
      <c r="BA254" s="156"/>
      <c r="BB254" s="156"/>
      <c r="BC254" s="156"/>
      <c r="BD254" s="156"/>
      <c r="BE254" s="156"/>
      <c r="BF254" s="156"/>
      <c r="BG254" s="156"/>
      <c r="BH254" s="156"/>
    </row>
    <row r="255" spans="1:60" outlineLevel="1" x14ac:dyDescent="0.2">
      <c r="A255" s="176"/>
      <c r="B255" s="165"/>
      <c r="C255" s="190" t="s">
        <v>158</v>
      </c>
      <c r="D255" s="168"/>
      <c r="E255" s="172">
        <v>0</v>
      </c>
      <c r="F255" s="175"/>
      <c r="G255" s="178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6"/>
      <c r="AU255" s="156"/>
      <c r="AV255" s="156"/>
      <c r="AW255" s="156"/>
      <c r="AX255" s="156"/>
      <c r="AY255" s="156"/>
      <c r="AZ255" s="156"/>
      <c r="BA255" s="156"/>
      <c r="BB255" s="156"/>
      <c r="BC255" s="156"/>
      <c r="BD255" s="156"/>
      <c r="BE255" s="156"/>
      <c r="BF255" s="156"/>
      <c r="BG255" s="156"/>
      <c r="BH255" s="156"/>
    </row>
    <row r="256" spans="1:60" outlineLevel="1" x14ac:dyDescent="0.2">
      <c r="A256" s="176"/>
      <c r="B256" s="165"/>
      <c r="C256" s="190" t="s">
        <v>336</v>
      </c>
      <c r="D256" s="168"/>
      <c r="E256" s="172">
        <v>73.78</v>
      </c>
      <c r="F256" s="175"/>
      <c r="G256" s="178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6"/>
      <c r="AU256" s="156"/>
      <c r="AV256" s="156"/>
      <c r="AW256" s="156"/>
      <c r="AX256" s="156"/>
      <c r="AY256" s="156"/>
      <c r="AZ256" s="156"/>
      <c r="BA256" s="156"/>
      <c r="BB256" s="156"/>
      <c r="BC256" s="156"/>
      <c r="BD256" s="156"/>
      <c r="BE256" s="156"/>
      <c r="BF256" s="156"/>
      <c r="BG256" s="156"/>
      <c r="BH256" s="156"/>
    </row>
    <row r="257" spans="1:60" ht="22.5" outlineLevel="1" x14ac:dyDescent="0.2">
      <c r="A257" s="176"/>
      <c r="B257" s="165"/>
      <c r="C257" s="192" t="s">
        <v>337</v>
      </c>
      <c r="D257" s="170"/>
      <c r="E257" s="174">
        <v>0</v>
      </c>
      <c r="F257" s="175"/>
      <c r="G257" s="178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6"/>
      <c r="AU257" s="156"/>
      <c r="AV257" s="156"/>
      <c r="AW257" s="156"/>
      <c r="AX257" s="156"/>
      <c r="AY257" s="156"/>
      <c r="AZ257" s="156"/>
      <c r="BA257" s="156"/>
      <c r="BB257" s="156"/>
      <c r="BC257" s="156"/>
      <c r="BD257" s="156"/>
      <c r="BE257" s="156"/>
      <c r="BF257" s="156"/>
      <c r="BG257" s="156"/>
      <c r="BH257" s="156"/>
    </row>
    <row r="258" spans="1:60" outlineLevel="1" x14ac:dyDescent="0.2">
      <c r="A258" s="176"/>
      <c r="B258" s="165"/>
      <c r="C258" s="190" t="s">
        <v>338</v>
      </c>
      <c r="D258" s="168"/>
      <c r="E258" s="172">
        <v>0</v>
      </c>
      <c r="F258" s="175"/>
      <c r="G258" s="178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6"/>
      <c r="AU258" s="156"/>
      <c r="AV258" s="156"/>
      <c r="AW258" s="156"/>
      <c r="AX258" s="156"/>
      <c r="AY258" s="156"/>
      <c r="AZ258" s="156"/>
      <c r="BA258" s="156"/>
      <c r="BB258" s="156"/>
      <c r="BC258" s="156"/>
      <c r="BD258" s="156"/>
      <c r="BE258" s="156"/>
      <c r="BF258" s="156"/>
      <c r="BG258" s="156"/>
      <c r="BH258" s="156"/>
    </row>
    <row r="259" spans="1:60" outlineLevel="1" x14ac:dyDescent="0.2">
      <c r="A259" s="176"/>
      <c r="B259" s="165"/>
      <c r="C259" s="190" t="s">
        <v>339</v>
      </c>
      <c r="D259" s="168"/>
      <c r="E259" s="172">
        <v>1276.96</v>
      </c>
      <c r="F259" s="175"/>
      <c r="G259" s="178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6"/>
      <c r="AU259" s="156"/>
      <c r="AV259" s="156"/>
      <c r="AW259" s="156"/>
      <c r="AX259" s="156"/>
      <c r="AY259" s="156"/>
      <c r="AZ259" s="156"/>
      <c r="BA259" s="156"/>
      <c r="BB259" s="156"/>
      <c r="BC259" s="156"/>
      <c r="BD259" s="156"/>
      <c r="BE259" s="156"/>
      <c r="BF259" s="156"/>
      <c r="BG259" s="156"/>
      <c r="BH259" s="156"/>
    </row>
    <row r="260" spans="1:60" outlineLevel="1" x14ac:dyDescent="0.2">
      <c r="A260" s="176">
        <v>34</v>
      </c>
      <c r="B260" s="165" t="s">
        <v>340</v>
      </c>
      <c r="C260" s="189" t="s">
        <v>341</v>
      </c>
      <c r="D260" s="167" t="s">
        <v>153</v>
      </c>
      <c r="E260" s="171">
        <v>912.12</v>
      </c>
      <c r="F260" s="175"/>
      <c r="G260" s="178">
        <f>E260*F260</f>
        <v>0</v>
      </c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56"/>
      <c r="AT260" s="156"/>
      <c r="AU260" s="156"/>
      <c r="AV260" s="156"/>
      <c r="AW260" s="156"/>
      <c r="AX260" s="156"/>
      <c r="AY260" s="156"/>
      <c r="AZ260" s="156"/>
      <c r="BA260" s="156"/>
      <c r="BB260" s="156"/>
      <c r="BC260" s="156"/>
      <c r="BD260" s="156"/>
      <c r="BE260" s="156"/>
      <c r="BF260" s="156"/>
      <c r="BG260" s="156"/>
      <c r="BH260" s="156"/>
    </row>
    <row r="261" spans="1:60" ht="22.5" outlineLevel="1" x14ac:dyDescent="0.2">
      <c r="A261" s="176"/>
      <c r="B261" s="165"/>
      <c r="C261" s="226" t="s">
        <v>342</v>
      </c>
      <c r="D261" s="227"/>
      <c r="E261" s="228"/>
      <c r="F261" s="229"/>
      <c r="G261" s="230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56"/>
      <c r="AT261" s="156"/>
      <c r="AU261" s="156"/>
      <c r="AV261" s="156"/>
      <c r="AW261" s="156"/>
      <c r="AX261" s="156"/>
      <c r="AY261" s="156"/>
      <c r="AZ261" s="156"/>
      <c r="BA261" s="162" t="str">
        <f>C261</f>
        <v>kde probíhají rekonstr.práce,ale zůstává stáv.podlaha.Zakrytí folií pvc,textilií,starým kobercem apod.Hranice řešené rekonstrukce.</v>
      </c>
      <c r="BB261" s="156"/>
      <c r="BC261" s="156"/>
      <c r="BD261" s="156"/>
      <c r="BE261" s="156"/>
      <c r="BF261" s="156"/>
      <c r="BG261" s="156"/>
      <c r="BH261" s="156"/>
    </row>
    <row r="262" spans="1:60" outlineLevel="1" x14ac:dyDescent="0.2">
      <c r="A262" s="176"/>
      <c r="B262" s="165"/>
      <c r="C262" s="190" t="s">
        <v>165</v>
      </c>
      <c r="D262" s="168"/>
      <c r="E262" s="172">
        <v>0</v>
      </c>
      <c r="F262" s="175"/>
      <c r="G262" s="178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56"/>
      <c r="AS262" s="156"/>
      <c r="AT262" s="156"/>
      <c r="AU262" s="156"/>
      <c r="AV262" s="156"/>
      <c r="AW262" s="156"/>
      <c r="AX262" s="156"/>
      <c r="AY262" s="156"/>
      <c r="AZ262" s="156"/>
      <c r="BA262" s="156"/>
      <c r="BB262" s="156"/>
      <c r="BC262" s="156"/>
      <c r="BD262" s="156"/>
      <c r="BE262" s="156"/>
      <c r="BF262" s="156"/>
      <c r="BG262" s="156"/>
      <c r="BH262" s="156"/>
    </row>
    <row r="263" spans="1:60" outlineLevel="1" x14ac:dyDescent="0.2">
      <c r="A263" s="176"/>
      <c r="B263" s="165"/>
      <c r="C263" s="190" t="s">
        <v>307</v>
      </c>
      <c r="D263" s="168"/>
      <c r="E263" s="172">
        <v>100.9</v>
      </c>
      <c r="F263" s="175"/>
      <c r="G263" s="178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56"/>
      <c r="AT263" s="156"/>
      <c r="AU263" s="156"/>
      <c r="AV263" s="156"/>
      <c r="AW263" s="156"/>
      <c r="AX263" s="156"/>
      <c r="AY263" s="156"/>
      <c r="AZ263" s="156"/>
      <c r="BA263" s="156"/>
      <c r="BB263" s="156"/>
      <c r="BC263" s="156"/>
      <c r="BD263" s="156"/>
      <c r="BE263" s="156"/>
      <c r="BF263" s="156"/>
      <c r="BG263" s="156"/>
      <c r="BH263" s="156"/>
    </row>
    <row r="264" spans="1:60" outlineLevel="1" x14ac:dyDescent="0.2">
      <c r="A264" s="176"/>
      <c r="B264" s="165"/>
      <c r="C264" s="190" t="s">
        <v>154</v>
      </c>
      <c r="D264" s="168"/>
      <c r="E264" s="172">
        <v>0</v>
      </c>
      <c r="F264" s="175"/>
      <c r="G264" s="178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  <c r="AY264" s="156"/>
      <c r="AZ264" s="156"/>
      <c r="BA264" s="156"/>
      <c r="BB264" s="156"/>
      <c r="BC264" s="156"/>
      <c r="BD264" s="156"/>
      <c r="BE264" s="156"/>
      <c r="BF264" s="156"/>
      <c r="BG264" s="156"/>
      <c r="BH264" s="156"/>
    </row>
    <row r="265" spans="1:60" outlineLevel="1" x14ac:dyDescent="0.2">
      <c r="A265" s="176"/>
      <c r="B265" s="165"/>
      <c r="C265" s="190" t="s">
        <v>308</v>
      </c>
      <c r="D265" s="168"/>
      <c r="E265" s="172">
        <v>117.3</v>
      </c>
      <c r="F265" s="175"/>
      <c r="G265" s="178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56"/>
      <c r="AT265" s="156"/>
      <c r="AU265" s="156"/>
      <c r="AV265" s="156"/>
      <c r="AW265" s="156"/>
      <c r="AX265" s="156"/>
      <c r="AY265" s="156"/>
      <c r="AZ265" s="156"/>
      <c r="BA265" s="156"/>
      <c r="BB265" s="156"/>
      <c r="BC265" s="156"/>
      <c r="BD265" s="156"/>
      <c r="BE265" s="156"/>
      <c r="BF265" s="156"/>
      <c r="BG265" s="156"/>
      <c r="BH265" s="156"/>
    </row>
    <row r="266" spans="1:60" outlineLevel="1" x14ac:dyDescent="0.2">
      <c r="A266" s="176"/>
      <c r="B266" s="165"/>
      <c r="C266" s="190" t="s">
        <v>343</v>
      </c>
      <c r="D266" s="168"/>
      <c r="E266" s="172">
        <v>92.75</v>
      </c>
      <c r="F266" s="175"/>
      <c r="G266" s="178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56"/>
      <c r="AT266" s="156"/>
      <c r="AU266" s="156"/>
      <c r="AV266" s="156"/>
      <c r="AW266" s="156"/>
      <c r="AX266" s="156"/>
      <c r="AY266" s="156"/>
      <c r="AZ266" s="156"/>
      <c r="BA266" s="156"/>
      <c r="BB266" s="156"/>
      <c r="BC266" s="156"/>
      <c r="BD266" s="156"/>
      <c r="BE266" s="156"/>
      <c r="BF266" s="156"/>
      <c r="BG266" s="156"/>
      <c r="BH266" s="156"/>
    </row>
    <row r="267" spans="1:60" outlineLevel="1" x14ac:dyDescent="0.2">
      <c r="A267" s="176"/>
      <c r="B267" s="165"/>
      <c r="C267" s="190" t="s">
        <v>270</v>
      </c>
      <c r="D267" s="168"/>
      <c r="E267" s="172">
        <v>0</v>
      </c>
      <c r="F267" s="175"/>
      <c r="G267" s="178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56"/>
      <c r="AT267" s="156"/>
      <c r="AU267" s="156"/>
      <c r="AV267" s="156"/>
      <c r="AW267" s="156"/>
      <c r="AX267" s="156"/>
      <c r="AY267" s="156"/>
      <c r="AZ267" s="156"/>
      <c r="BA267" s="156"/>
      <c r="BB267" s="156"/>
      <c r="BC267" s="156"/>
      <c r="BD267" s="156"/>
      <c r="BE267" s="156"/>
      <c r="BF267" s="156"/>
      <c r="BG267" s="156"/>
      <c r="BH267" s="156"/>
    </row>
    <row r="268" spans="1:60" outlineLevel="1" x14ac:dyDescent="0.2">
      <c r="A268" s="176"/>
      <c r="B268" s="165"/>
      <c r="C268" s="190" t="s">
        <v>310</v>
      </c>
      <c r="D268" s="168"/>
      <c r="E268" s="172">
        <v>27.92</v>
      </c>
      <c r="F268" s="175"/>
      <c r="G268" s="178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6"/>
      <c r="AT268" s="156"/>
      <c r="AU268" s="156"/>
      <c r="AV268" s="156"/>
      <c r="AW268" s="156"/>
      <c r="AX268" s="156"/>
      <c r="AY268" s="156"/>
      <c r="AZ268" s="156"/>
      <c r="BA268" s="156"/>
      <c r="BB268" s="156"/>
      <c r="BC268" s="156"/>
      <c r="BD268" s="156"/>
      <c r="BE268" s="156"/>
      <c r="BF268" s="156"/>
      <c r="BG268" s="156"/>
      <c r="BH268" s="156"/>
    </row>
    <row r="269" spans="1:60" outlineLevel="1" x14ac:dyDescent="0.2">
      <c r="A269" s="176"/>
      <c r="B269" s="165"/>
      <c r="C269" s="190" t="s">
        <v>129</v>
      </c>
      <c r="D269" s="168"/>
      <c r="E269" s="172">
        <v>0</v>
      </c>
      <c r="F269" s="175"/>
      <c r="G269" s="178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  <c r="BF269" s="156"/>
      <c r="BG269" s="156"/>
      <c r="BH269" s="156"/>
    </row>
    <row r="270" spans="1:60" ht="22.5" outlineLevel="1" x14ac:dyDescent="0.2">
      <c r="A270" s="176"/>
      <c r="B270" s="165"/>
      <c r="C270" s="190" t="s">
        <v>311</v>
      </c>
      <c r="D270" s="168"/>
      <c r="E270" s="172">
        <v>93</v>
      </c>
      <c r="F270" s="175"/>
      <c r="G270" s="178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6"/>
      <c r="AT270" s="156"/>
      <c r="AU270" s="156"/>
      <c r="AV270" s="156"/>
      <c r="AW270" s="156"/>
      <c r="AX270" s="156"/>
      <c r="AY270" s="156"/>
      <c r="AZ270" s="156"/>
      <c r="BA270" s="156"/>
      <c r="BB270" s="156"/>
      <c r="BC270" s="156"/>
      <c r="BD270" s="156"/>
      <c r="BE270" s="156"/>
      <c r="BF270" s="156"/>
      <c r="BG270" s="156"/>
      <c r="BH270" s="156"/>
    </row>
    <row r="271" spans="1:60" outlineLevel="1" x14ac:dyDescent="0.2">
      <c r="A271" s="176"/>
      <c r="B271" s="165"/>
      <c r="C271" s="190" t="s">
        <v>312</v>
      </c>
      <c r="D271" s="168"/>
      <c r="E271" s="172">
        <v>232</v>
      </c>
      <c r="F271" s="175"/>
      <c r="G271" s="178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6"/>
      <c r="AT271" s="156"/>
      <c r="AU271" s="156"/>
      <c r="AV271" s="156"/>
      <c r="AW271" s="156"/>
      <c r="AX271" s="156"/>
      <c r="AY271" s="156"/>
      <c r="AZ271" s="156"/>
      <c r="BA271" s="156"/>
      <c r="BB271" s="156"/>
      <c r="BC271" s="156"/>
      <c r="BD271" s="156"/>
      <c r="BE271" s="156"/>
      <c r="BF271" s="156"/>
      <c r="BG271" s="156"/>
      <c r="BH271" s="156"/>
    </row>
    <row r="272" spans="1:60" outlineLevel="1" x14ac:dyDescent="0.2">
      <c r="A272" s="176"/>
      <c r="B272" s="165"/>
      <c r="C272" s="190" t="s">
        <v>173</v>
      </c>
      <c r="D272" s="168"/>
      <c r="E272" s="172">
        <v>0</v>
      </c>
      <c r="F272" s="175"/>
      <c r="G272" s="178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  <c r="AY272" s="156"/>
      <c r="AZ272" s="156"/>
      <c r="BA272" s="156"/>
      <c r="BB272" s="156"/>
      <c r="BC272" s="156"/>
      <c r="BD272" s="156"/>
      <c r="BE272" s="156"/>
      <c r="BF272" s="156"/>
      <c r="BG272" s="156"/>
      <c r="BH272" s="156"/>
    </row>
    <row r="273" spans="1:60" ht="22.5" outlineLevel="1" x14ac:dyDescent="0.2">
      <c r="A273" s="176"/>
      <c r="B273" s="165"/>
      <c r="C273" s="190" t="s">
        <v>313</v>
      </c>
      <c r="D273" s="168"/>
      <c r="E273" s="172">
        <v>72.849999999999994</v>
      </c>
      <c r="F273" s="175"/>
      <c r="G273" s="178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56"/>
      <c r="AT273" s="156"/>
      <c r="AU273" s="156"/>
      <c r="AV273" s="156"/>
      <c r="AW273" s="156"/>
      <c r="AX273" s="156"/>
      <c r="AY273" s="156"/>
      <c r="AZ273" s="156"/>
      <c r="BA273" s="156"/>
      <c r="BB273" s="156"/>
      <c r="BC273" s="156"/>
      <c r="BD273" s="156"/>
      <c r="BE273" s="156"/>
      <c r="BF273" s="156"/>
      <c r="BG273" s="156"/>
      <c r="BH273" s="156"/>
    </row>
    <row r="274" spans="1:60" outlineLevel="1" x14ac:dyDescent="0.2">
      <c r="A274" s="176"/>
      <c r="B274" s="165"/>
      <c r="C274" s="190" t="s">
        <v>344</v>
      </c>
      <c r="D274" s="168"/>
      <c r="E274" s="172">
        <v>70</v>
      </c>
      <c r="F274" s="175"/>
      <c r="G274" s="178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56"/>
      <c r="AT274" s="156"/>
      <c r="AU274" s="156"/>
      <c r="AV274" s="156"/>
      <c r="AW274" s="156"/>
      <c r="AX274" s="156"/>
      <c r="AY274" s="156"/>
      <c r="AZ274" s="156"/>
      <c r="BA274" s="156"/>
      <c r="BB274" s="156"/>
      <c r="BC274" s="156"/>
      <c r="BD274" s="156"/>
      <c r="BE274" s="156"/>
      <c r="BF274" s="156"/>
      <c r="BG274" s="156"/>
      <c r="BH274" s="156"/>
    </row>
    <row r="275" spans="1:60" outlineLevel="1" x14ac:dyDescent="0.2">
      <c r="A275" s="176"/>
      <c r="B275" s="165"/>
      <c r="C275" s="190" t="s">
        <v>158</v>
      </c>
      <c r="D275" s="168"/>
      <c r="E275" s="172">
        <v>0</v>
      </c>
      <c r="F275" s="175"/>
      <c r="G275" s="178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56"/>
      <c r="AT275" s="156"/>
      <c r="AU275" s="156"/>
      <c r="AV275" s="156"/>
      <c r="AW275" s="156"/>
      <c r="AX275" s="156"/>
      <c r="AY275" s="156"/>
      <c r="AZ275" s="156"/>
      <c r="BA275" s="156"/>
      <c r="BB275" s="156"/>
      <c r="BC275" s="156"/>
      <c r="BD275" s="156"/>
      <c r="BE275" s="156"/>
      <c r="BF275" s="156"/>
      <c r="BG275" s="156"/>
      <c r="BH275" s="156"/>
    </row>
    <row r="276" spans="1:60" outlineLevel="1" x14ac:dyDescent="0.2">
      <c r="A276" s="176"/>
      <c r="B276" s="165"/>
      <c r="C276" s="190" t="s">
        <v>345</v>
      </c>
      <c r="D276" s="168"/>
      <c r="E276" s="172">
        <v>105.4</v>
      </c>
      <c r="F276" s="175"/>
      <c r="G276" s="178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56"/>
      <c r="AT276" s="156"/>
      <c r="AU276" s="156"/>
      <c r="AV276" s="156"/>
      <c r="AW276" s="156"/>
      <c r="AX276" s="156"/>
      <c r="AY276" s="156"/>
      <c r="AZ276" s="156"/>
      <c r="BA276" s="156"/>
      <c r="BB276" s="156"/>
      <c r="BC276" s="156"/>
      <c r="BD276" s="156"/>
      <c r="BE276" s="156"/>
      <c r="BF276" s="156"/>
      <c r="BG276" s="156"/>
      <c r="BH276" s="156"/>
    </row>
    <row r="277" spans="1:60" x14ac:dyDescent="0.2">
      <c r="A277" s="177" t="s">
        <v>115</v>
      </c>
      <c r="B277" s="166" t="s">
        <v>70</v>
      </c>
      <c r="C277" s="191" t="s">
        <v>71</v>
      </c>
      <c r="D277" s="169"/>
      <c r="E277" s="173"/>
      <c r="F277" s="244">
        <f>SUM(G278:G294)</f>
        <v>0</v>
      </c>
      <c r="G277" s="245"/>
    </row>
    <row r="278" spans="1:60" outlineLevel="1" x14ac:dyDescent="0.2">
      <c r="A278" s="176">
        <v>35</v>
      </c>
      <c r="B278" s="165" t="s">
        <v>346</v>
      </c>
      <c r="C278" s="189" t="s">
        <v>347</v>
      </c>
      <c r="D278" s="167" t="s">
        <v>348</v>
      </c>
      <c r="E278" s="171">
        <v>0.57099999999999995</v>
      </c>
      <c r="F278" s="175"/>
      <c r="G278" s="178">
        <f>E278*F278</f>
        <v>0</v>
      </c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56"/>
      <c r="AT278" s="156"/>
      <c r="AU278" s="156"/>
      <c r="AV278" s="156"/>
      <c r="AW278" s="156"/>
      <c r="AX278" s="156"/>
      <c r="AY278" s="156"/>
      <c r="AZ278" s="156"/>
      <c r="BA278" s="156"/>
      <c r="BB278" s="156"/>
      <c r="BC278" s="156"/>
      <c r="BD278" s="156"/>
      <c r="BE278" s="156"/>
      <c r="BF278" s="156"/>
      <c r="BG278" s="156"/>
      <c r="BH278" s="156"/>
    </row>
    <row r="279" spans="1:60" outlineLevel="1" x14ac:dyDescent="0.2">
      <c r="A279" s="176"/>
      <c r="B279" s="165"/>
      <c r="C279" s="190" t="s">
        <v>349</v>
      </c>
      <c r="D279" s="168"/>
      <c r="E279" s="172">
        <v>0</v>
      </c>
      <c r="F279" s="175"/>
      <c r="G279" s="178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  <c r="AY279" s="156"/>
      <c r="AZ279" s="156"/>
      <c r="BA279" s="156"/>
      <c r="BB279" s="156"/>
      <c r="BC279" s="156"/>
      <c r="BD279" s="156"/>
      <c r="BE279" s="156"/>
      <c r="BF279" s="156"/>
      <c r="BG279" s="156"/>
      <c r="BH279" s="156"/>
    </row>
    <row r="280" spans="1:60" outlineLevel="1" x14ac:dyDescent="0.2">
      <c r="A280" s="176"/>
      <c r="B280" s="165"/>
      <c r="C280" s="190" t="s">
        <v>350</v>
      </c>
      <c r="D280" s="168"/>
      <c r="E280" s="172">
        <v>0.38</v>
      </c>
      <c r="F280" s="175"/>
      <c r="G280" s="178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56"/>
      <c r="AS280" s="156"/>
      <c r="AT280" s="156"/>
      <c r="AU280" s="156"/>
      <c r="AV280" s="156"/>
      <c r="AW280" s="156"/>
      <c r="AX280" s="156"/>
      <c r="AY280" s="156"/>
      <c r="AZ280" s="156"/>
      <c r="BA280" s="156"/>
      <c r="BB280" s="156"/>
      <c r="BC280" s="156"/>
      <c r="BD280" s="156"/>
      <c r="BE280" s="156"/>
      <c r="BF280" s="156"/>
      <c r="BG280" s="156"/>
      <c r="BH280" s="156"/>
    </row>
    <row r="281" spans="1:60" outlineLevel="1" x14ac:dyDescent="0.2">
      <c r="A281" s="176"/>
      <c r="B281" s="165"/>
      <c r="C281" s="190" t="s">
        <v>351</v>
      </c>
      <c r="D281" s="168"/>
      <c r="E281" s="172">
        <v>0</v>
      </c>
      <c r="F281" s="175"/>
      <c r="G281" s="178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56"/>
      <c r="AT281" s="156"/>
      <c r="AU281" s="156"/>
      <c r="AV281" s="156"/>
      <c r="AW281" s="156"/>
      <c r="AX281" s="156"/>
      <c r="AY281" s="156"/>
      <c r="AZ281" s="156"/>
      <c r="BA281" s="156"/>
      <c r="BB281" s="156"/>
      <c r="BC281" s="156"/>
      <c r="BD281" s="156"/>
      <c r="BE281" s="156"/>
      <c r="BF281" s="156"/>
      <c r="BG281" s="156"/>
      <c r="BH281" s="156"/>
    </row>
    <row r="282" spans="1:60" outlineLevel="1" x14ac:dyDescent="0.2">
      <c r="A282" s="176"/>
      <c r="B282" s="165"/>
      <c r="C282" s="190" t="s">
        <v>352</v>
      </c>
      <c r="D282" s="168"/>
      <c r="E282" s="172">
        <v>0.19</v>
      </c>
      <c r="F282" s="175"/>
      <c r="G282" s="178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56"/>
      <c r="AT282" s="156"/>
      <c r="AU282" s="156"/>
      <c r="AV282" s="156"/>
      <c r="AW282" s="156"/>
      <c r="AX282" s="156"/>
      <c r="AY282" s="156"/>
      <c r="AZ282" s="156"/>
      <c r="BA282" s="156"/>
      <c r="BB282" s="156"/>
      <c r="BC282" s="156"/>
      <c r="BD282" s="156"/>
      <c r="BE282" s="156"/>
      <c r="BF282" s="156"/>
      <c r="BG282" s="156"/>
      <c r="BH282" s="156"/>
    </row>
    <row r="283" spans="1:60" outlineLevel="1" x14ac:dyDescent="0.2">
      <c r="A283" s="176">
        <v>36</v>
      </c>
      <c r="B283" s="165" t="s">
        <v>353</v>
      </c>
      <c r="C283" s="189" t="s">
        <v>354</v>
      </c>
      <c r="D283" s="167" t="s">
        <v>153</v>
      </c>
      <c r="E283" s="171">
        <v>7.4249999999999998</v>
      </c>
      <c r="F283" s="175"/>
      <c r="G283" s="178">
        <f>E283*F283</f>
        <v>0</v>
      </c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56"/>
      <c r="AT283" s="156"/>
      <c r="AU283" s="156"/>
      <c r="AV283" s="156"/>
      <c r="AW283" s="156"/>
      <c r="AX283" s="156"/>
      <c r="AY283" s="156"/>
      <c r="AZ283" s="156"/>
      <c r="BA283" s="156"/>
      <c r="BB283" s="156"/>
      <c r="BC283" s="156"/>
      <c r="BD283" s="156"/>
      <c r="BE283" s="156"/>
      <c r="BF283" s="156"/>
      <c r="BG283" s="156"/>
      <c r="BH283" s="156"/>
    </row>
    <row r="284" spans="1:60" outlineLevel="1" x14ac:dyDescent="0.2">
      <c r="A284" s="176"/>
      <c r="B284" s="165"/>
      <c r="C284" s="226" t="s">
        <v>355</v>
      </c>
      <c r="D284" s="227"/>
      <c r="E284" s="228"/>
      <c r="F284" s="229"/>
      <c r="G284" s="230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6"/>
      <c r="AT284" s="156"/>
      <c r="AU284" s="156"/>
      <c r="AV284" s="156"/>
      <c r="AW284" s="156"/>
      <c r="AX284" s="156"/>
      <c r="AY284" s="156"/>
      <c r="AZ284" s="156"/>
      <c r="BA284" s="162" t="str">
        <f>C284</f>
        <v>Včetně omítky a možného obkladu.</v>
      </c>
      <c r="BB284" s="156"/>
      <c r="BC284" s="156"/>
      <c r="BD284" s="156"/>
      <c r="BE284" s="156"/>
      <c r="BF284" s="156"/>
      <c r="BG284" s="156"/>
      <c r="BH284" s="156"/>
    </row>
    <row r="285" spans="1:60" outlineLevel="1" x14ac:dyDescent="0.2">
      <c r="A285" s="176"/>
      <c r="B285" s="165"/>
      <c r="C285" s="190" t="s">
        <v>158</v>
      </c>
      <c r="D285" s="168"/>
      <c r="E285" s="172">
        <v>0</v>
      </c>
      <c r="F285" s="175"/>
      <c r="G285" s="178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56"/>
      <c r="AT285" s="156"/>
      <c r="AU285" s="156"/>
      <c r="AV285" s="156"/>
      <c r="AW285" s="156"/>
      <c r="AX285" s="156"/>
      <c r="AY285" s="156"/>
      <c r="AZ285" s="156"/>
      <c r="BA285" s="156"/>
      <c r="BB285" s="156"/>
      <c r="BC285" s="156"/>
      <c r="BD285" s="156"/>
      <c r="BE285" s="156"/>
      <c r="BF285" s="156"/>
      <c r="BG285" s="156"/>
      <c r="BH285" s="156"/>
    </row>
    <row r="286" spans="1:60" outlineLevel="1" x14ac:dyDescent="0.2">
      <c r="A286" s="176"/>
      <c r="B286" s="165"/>
      <c r="C286" s="190" t="s">
        <v>356</v>
      </c>
      <c r="D286" s="168"/>
      <c r="E286" s="172">
        <v>7.42</v>
      </c>
      <c r="F286" s="175"/>
      <c r="G286" s="178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6"/>
      <c r="AT286" s="156"/>
      <c r="AU286" s="156"/>
      <c r="AV286" s="156"/>
      <c r="AW286" s="156"/>
      <c r="AX286" s="156"/>
      <c r="AY286" s="156"/>
      <c r="AZ286" s="156"/>
      <c r="BA286" s="156"/>
      <c r="BB286" s="156"/>
      <c r="BC286" s="156"/>
      <c r="BD286" s="156"/>
      <c r="BE286" s="156"/>
      <c r="BF286" s="156"/>
      <c r="BG286" s="156"/>
      <c r="BH286" s="156"/>
    </row>
    <row r="287" spans="1:60" ht="22.5" outlineLevel="1" x14ac:dyDescent="0.2">
      <c r="A287" s="176">
        <v>37</v>
      </c>
      <c r="B287" s="165" t="s">
        <v>357</v>
      </c>
      <c r="C287" s="189" t="s">
        <v>358</v>
      </c>
      <c r="D287" s="167" t="s">
        <v>153</v>
      </c>
      <c r="E287" s="171">
        <v>93.37</v>
      </c>
      <c r="F287" s="175"/>
      <c r="G287" s="178">
        <f>E287*F287</f>
        <v>0</v>
      </c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6"/>
      <c r="AT287" s="156"/>
      <c r="AU287" s="156"/>
      <c r="AV287" s="156"/>
      <c r="AW287" s="156"/>
      <c r="AX287" s="156"/>
      <c r="AY287" s="156"/>
      <c r="AZ287" s="156"/>
      <c r="BA287" s="156"/>
      <c r="BB287" s="156"/>
      <c r="BC287" s="156"/>
      <c r="BD287" s="156"/>
      <c r="BE287" s="156"/>
      <c r="BF287" s="156"/>
      <c r="BG287" s="156"/>
      <c r="BH287" s="156"/>
    </row>
    <row r="288" spans="1:60" outlineLevel="1" x14ac:dyDescent="0.2">
      <c r="A288" s="176"/>
      <c r="B288" s="165"/>
      <c r="C288" s="226" t="s">
        <v>359</v>
      </c>
      <c r="D288" s="227"/>
      <c r="E288" s="228"/>
      <c r="F288" s="229"/>
      <c r="G288" s="230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  <c r="AY288" s="156"/>
      <c r="AZ288" s="156"/>
      <c r="BA288" s="162" t="str">
        <f>C288</f>
        <v>Možno dřevoštěpk. desky apod - provizorní stěny</v>
      </c>
      <c r="BB288" s="156"/>
      <c r="BC288" s="156"/>
      <c r="BD288" s="156"/>
      <c r="BE288" s="156"/>
      <c r="BF288" s="156"/>
      <c r="BG288" s="156"/>
      <c r="BH288" s="156"/>
    </row>
    <row r="289" spans="1:60" outlineLevel="1" x14ac:dyDescent="0.2">
      <c r="A289" s="176"/>
      <c r="B289" s="165"/>
      <c r="C289" s="190" t="s">
        <v>360</v>
      </c>
      <c r="D289" s="168"/>
      <c r="E289" s="172">
        <v>36.08</v>
      </c>
      <c r="F289" s="175"/>
      <c r="G289" s="178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  <c r="AY289" s="156"/>
      <c r="AZ289" s="156"/>
      <c r="BA289" s="156"/>
      <c r="BB289" s="156"/>
      <c r="BC289" s="156"/>
      <c r="BD289" s="156"/>
      <c r="BE289" s="156"/>
      <c r="BF289" s="156"/>
      <c r="BG289" s="156"/>
      <c r="BH289" s="156"/>
    </row>
    <row r="290" spans="1:60" outlineLevel="1" x14ac:dyDescent="0.2">
      <c r="A290" s="176"/>
      <c r="B290" s="165"/>
      <c r="C290" s="190" t="s">
        <v>361</v>
      </c>
      <c r="D290" s="168"/>
      <c r="E290" s="172">
        <v>7.02</v>
      </c>
      <c r="F290" s="175"/>
      <c r="G290" s="178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6"/>
      <c r="AX290" s="156"/>
      <c r="AY290" s="156"/>
      <c r="AZ290" s="156"/>
      <c r="BA290" s="156"/>
      <c r="BB290" s="156"/>
      <c r="BC290" s="156"/>
      <c r="BD290" s="156"/>
      <c r="BE290" s="156"/>
      <c r="BF290" s="156"/>
      <c r="BG290" s="156"/>
      <c r="BH290" s="156"/>
    </row>
    <row r="291" spans="1:60" outlineLevel="1" x14ac:dyDescent="0.2">
      <c r="A291" s="176"/>
      <c r="B291" s="165"/>
      <c r="C291" s="190" t="s">
        <v>362</v>
      </c>
      <c r="D291" s="168"/>
      <c r="E291" s="172">
        <v>27.14</v>
      </c>
      <c r="F291" s="175"/>
      <c r="G291" s="178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56"/>
      <c r="AT291" s="156"/>
      <c r="AU291" s="156"/>
      <c r="AV291" s="156"/>
      <c r="AW291" s="156"/>
      <c r="AX291" s="156"/>
      <c r="AY291" s="156"/>
      <c r="AZ291" s="156"/>
      <c r="BA291" s="156"/>
      <c r="BB291" s="156"/>
      <c r="BC291" s="156"/>
      <c r="BD291" s="156"/>
      <c r="BE291" s="156"/>
      <c r="BF291" s="156"/>
      <c r="BG291" s="156"/>
      <c r="BH291" s="156"/>
    </row>
    <row r="292" spans="1:60" outlineLevel="1" x14ac:dyDescent="0.2">
      <c r="A292" s="176"/>
      <c r="B292" s="165"/>
      <c r="C292" s="190" t="s">
        <v>363</v>
      </c>
      <c r="D292" s="168"/>
      <c r="E292" s="172">
        <v>4.68</v>
      </c>
      <c r="F292" s="175"/>
      <c r="G292" s="178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56"/>
      <c r="AQ292" s="156"/>
      <c r="AR292" s="156"/>
      <c r="AS292" s="156"/>
      <c r="AT292" s="156"/>
      <c r="AU292" s="156"/>
      <c r="AV292" s="156"/>
      <c r="AW292" s="156"/>
      <c r="AX292" s="156"/>
      <c r="AY292" s="156"/>
      <c r="AZ292" s="156"/>
      <c r="BA292" s="156"/>
      <c r="BB292" s="156"/>
      <c r="BC292" s="156"/>
      <c r="BD292" s="156"/>
      <c r="BE292" s="156"/>
      <c r="BF292" s="156"/>
      <c r="BG292" s="156"/>
      <c r="BH292" s="156"/>
    </row>
    <row r="293" spans="1:60" outlineLevel="1" x14ac:dyDescent="0.2">
      <c r="A293" s="176"/>
      <c r="B293" s="165"/>
      <c r="C293" s="190" t="s">
        <v>209</v>
      </c>
      <c r="D293" s="168"/>
      <c r="E293" s="172">
        <v>0</v>
      </c>
      <c r="F293" s="175"/>
      <c r="G293" s="178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56"/>
      <c r="AT293" s="156"/>
      <c r="AU293" s="156"/>
      <c r="AV293" s="156"/>
      <c r="AW293" s="156"/>
      <c r="AX293" s="156"/>
      <c r="AY293" s="156"/>
      <c r="AZ293" s="156"/>
      <c r="BA293" s="156"/>
      <c r="BB293" s="156"/>
      <c r="BC293" s="156"/>
      <c r="BD293" s="156"/>
      <c r="BE293" s="156"/>
      <c r="BF293" s="156"/>
      <c r="BG293" s="156"/>
      <c r="BH293" s="156"/>
    </row>
    <row r="294" spans="1:60" outlineLevel="1" x14ac:dyDescent="0.2">
      <c r="A294" s="176"/>
      <c r="B294" s="165"/>
      <c r="C294" s="190" t="s">
        <v>364</v>
      </c>
      <c r="D294" s="168"/>
      <c r="E294" s="172">
        <v>18.45</v>
      </c>
      <c r="F294" s="175"/>
      <c r="G294" s="178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56"/>
      <c r="AT294" s="156"/>
      <c r="AU294" s="156"/>
      <c r="AV294" s="156"/>
      <c r="AW294" s="156"/>
      <c r="AX294" s="156"/>
      <c r="AY294" s="156"/>
      <c r="AZ294" s="156"/>
      <c r="BA294" s="156"/>
      <c r="BB294" s="156"/>
      <c r="BC294" s="156"/>
      <c r="BD294" s="156"/>
      <c r="BE294" s="156"/>
      <c r="BF294" s="156"/>
      <c r="BG294" s="156"/>
      <c r="BH294" s="156"/>
    </row>
    <row r="295" spans="1:60" x14ac:dyDescent="0.2">
      <c r="A295" s="177" t="s">
        <v>115</v>
      </c>
      <c r="B295" s="166" t="s">
        <v>72</v>
      </c>
      <c r="C295" s="191" t="s">
        <v>73</v>
      </c>
      <c r="D295" s="169"/>
      <c r="E295" s="173"/>
      <c r="F295" s="244">
        <f>SUM(G296:G426)</f>
        <v>0</v>
      </c>
      <c r="G295" s="245"/>
    </row>
    <row r="296" spans="1:60" ht="22.5" outlineLevel="1" x14ac:dyDescent="0.2">
      <c r="A296" s="176">
        <v>38</v>
      </c>
      <c r="B296" s="165" t="s">
        <v>365</v>
      </c>
      <c r="C296" s="189" t="s">
        <v>366</v>
      </c>
      <c r="D296" s="167" t="s">
        <v>367</v>
      </c>
      <c r="E296" s="171">
        <v>1.2</v>
      </c>
      <c r="F296" s="175"/>
      <c r="G296" s="178">
        <f>E296*F296</f>
        <v>0</v>
      </c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156"/>
      <c r="AT296" s="156"/>
      <c r="AU296" s="156"/>
      <c r="AV296" s="156"/>
      <c r="AW296" s="156"/>
      <c r="AX296" s="156"/>
      <c r="AY296" s="156"/>
      <c r="AZ296" s="156"/>
      <c r="BA296" s="156"/>
      <c r="BB296" s="156"/>
      <c r="BC296" s="156"/>
      <c r="BD296" s="156"/>
      <c r="BE296" s="156"/>
      <c r="BF296" s="156"/>
      <c r="BG296" s="156"/>
      <c r="BH296" s="156"/>
    </row>
    <row r="297" spans="1:60" outlineLevel="1" x14ac:dyDescent="0.2">
      <c r="A297" s="176"/>
      <c r="B297" s="165"/>
      <c r="C297" s="190" t="s">
        <v>368</v>
      </c>
      <c r="D297" s="168"/>
      <c r="E297" s="172">
        <v>1.2</v>
      </c>
      <c r="F297" s="175"/>
      <c r="G297" s="178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  <c r="AC297" s="156"/>
      <c r="AD297" s="156"/>
      <c r="AE297" s="156"/>
      <c r="AF297" s="156"/>
      <c r="AG297" s="156"/>
      <c r="AH297" s="156"/>
      <c r="AI297" s="156"/>
      <c r="AJ297" s="156"/>
      <c r="AK297" s="156"/>
      <c r="AL297" s="156"/>
      <c r="AM297" s="156"/>
      <c r="AN297" s="156"/>
      <c r="AO297" s="156"/>
      <c r="AP297" s="156"/>
      <c r="AQ297" s="156"/>
      <c r="AR297" s="156"/>
      <c r="AS297" s="156"/>
      <c r="AT297" s="156"/>
      <c r="AU297" s="156"/>
      <c r="AV297" s="156"/>
      <c r="AW297" s="156"/>
      <c r="AX297" s="156"/>
      <c r="AY297" s="156"/>
      <c r="AZ297" s="156"/>
      <c r="BA297" s="156"/>
      <c r="BB297" s="156"/>
      <c r="BC297" s="156"/>
      <c r="BD297" s="156"/>
      <c r="BE297" s="156"/>
      <c r="BF297" s="156"/>
      <c r="BG297" s="156"/>
      <c r="BH297" s="156"/>
    </row>
    <row r="298" spans="1:60" outlineLevel="1" x14ac:dyDescent="0.2">
      <c r="A298" s="176">
        <v>39</v>
      </c>
      <c r="B298" s="165" t="s">
        <v>369</v>
      </c>
      <c r="C298" s="189" t="s">
        <v>370</v>
      </c>
      <c r="D298" s="167" t="s">
        <v>367</v>
      </c>
      <c r="E298" s="171">
        <v>1.8</v>
      </c>
      <c r="F298" s="175"/>
      <c r="G298" s="178">
        <f>E298*F298</f>
        <v>0</v>
      </c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  <c r="AC298" s="156"/>
      <c r="AD298" s="156"/>
      <c r="AE298" s="156"/>
      <c r="AF298" s="156"/>
      <c r="AG298" s="156"/>
      <c r="AH298" s="156"/>
      <c r="AI298" s="156"/>
      <c r="AJ298" s="156"/>
      <c r="AK298" s="156"/>
      <c r="AL298" s="156"/>
      <c r="AM298" s="156"/>
      <c r="AN298" s="156"/>
      <c r="AO298" s="156"/>
      <c r="AP298" s="156"/>
      <c r="AQ298" s="156"/>
      <c r="AR298" s="156"/>
      <c r="AS298" s="156"/>
      <c r="AT298" s="156"/>
      <c r="AU298" s="156"/>
      <c r="AV298" s="156"/>
      <c r="AW298" s="156"/>
      <c r="AX298" s="156"/>
      <c r="AY298" s="156"/>
      <c r="AZ298" s="156"/>
      <c r="BA298" s="156"/>
      <c r="BB298" s="156"/>
      <c r="BC298" s="156"/>
      <c r="BD298" s="156"/>
      <c r="BE298" s="156"/>
      <c r="BF298" s="156"/>
      <c r="BG298" s="156"/>
      <c r="BH298" s="156"/>
    </row>
    <row r="299" spans="1:60" outlineLevel="1" x14ac:dyDescent="0.2">
      <c r="A299" s="176"/>
      <c r="B299" s="165"/>
      <c r="C299" s="190" t="s">
        <v>371</v>
      </c>
      <c r="D299" s="168"/>
      <c r="E299" s="172">
        <v>1.8</v>
      </c>
      <c r="F299" s="175"/>
      <c r="G299" s="178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  <c r="AC299" s="156"/>
      <c r="AD299" s="156"/>
      <c r="AE299" s="156"/>
      <c r="AF299" s="156"/>
      <c r="AG299" s="156"/>
      <c r="AH299" s="156"/>
      <c r="AI299" s="156"/>
      <c r="AJ299" s="156"/>
      <c r="AK299" s="156"/>
      <c r="AL299" s="156"/>
      <c r="AM299" s="156"/>
      <c r="AN299" s="156"/>
      <c r="AO299" s="156"/>
      <c r="AP299" s="156"/>
      <c r="AQ299" s="156"/>
      <c r="AR299" s="156"/>
      <c r="AS299" s="156"/>
      <c r="AT299" s="156"/>
      <c r="AU299" s="156"/>
      <c r="AV299" s="156"/>
      <c r="AW299" s="156"/>
      <c r="AX299" s="156"/>
      <c r="AY299" s="156"/>
      <c r="AZ299" s="156"/>
      <c r="BA299" s="156"/>
      <c r="BB299" s="156"/>
      <c r="BC299" s="156"/>
      <c r="BD299" s="156"/>
      <c r="BE299" s="156"/>
      <c r="BF299" s="156"/>
      <c r="BG299" s="156"/>
      <c r="BH299" s="156"/>
    </row>
    <row r="300" spans="1:60" outlineLevel="1" x14ac:dyDescent="0.2">
      <c r="A300" s="176">
        <v>40</v>
      </c>
      <c r="B300" s="165" t="s">
        <v>372</v>
      </c>
      <c r="C300" s="189" t="s">
        <v>373</v>
      </c>
      <c r="D300" s="167" t="s">
        <v>118</v>
      </c>
      <c r="E300" s="171">
        <v>193</v>
      </c>
      <c r="F300" s="175"/>
      <c r="G300" s="178">
        <f>E300*F300</f>
        <v>0</v>
      </c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  <c r="AC300" s="156"/>
      <c r="AD300" s="156"/>
      <c r="AE300" s="156"/>
      <c r="AF300" s="156"/>
      <c r="AG300" s="156"/>
      <c r="AH300" s="156"/>
      <c r="AI300" s="156"/>
      <c r="AJ300" s="156"/>
      <c r="AK300" s="156"/>
      <c r="AL300" s="156"/>
      <c r="AM300" s="156"/>
      <c r="AN300" s="156"/>
      <c r="AO300" s="156"/>
      <c r="AP300" s="156"/>
      <c r="AQ300" s="156"/>
      <c r="AR300" s="156"/>
      <c r="AS300" s="156"/>
      <c r="AT300" s="156"/>
      <c r="AU300" s="156"/>
      <c r="AV300" s="156"/>
      <c r="AW300" s="156"/>
      <c r="AX300" s="156"/>
      <c r="AY300" s="156"/>
      <c r="AZ300" s="156"/>
      <c r="BA300" s="156"/>
      <c r="BB300" s="156"/>
      <c r="BC300" s="156"/>
      <c r="BD300" s="156"/>
      <c r="BE300" s="156"/>
      <c r="BF300" s="156"/>
      <c r="BG300" s="156"/>
      <c r="BH300" s="156"/>
    </row>
    <row r="301" spans="1:60" outlineLevel="1" x14ac:dyDescent="0.2">
      <c r="A301" s="176"/>
      <c r="B301" s="165"/>
      <c r="C301" s="190" t="s">
        <v>133</v>
      </c>
      <c r="D301" s="168"/>
      <c r="E301" s="172">
        <v>0</v>
      </c>
      <c r="F301" s="175"/>
      <c r="G301" s="178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  <c r="AG301" s="156"/>
      <c r="AH301" s="156"/>
      <c r="AI301" s="156"/>
      <c r="AJ301" s="156"/>
      <c r="AK301" s="156"/>
      <c r="AL301" s="156"/>
      <c r="AM301" s="156"/>
      <c r="AN301" s="156"/>
      <c r="AO301" s="156"/>
      <c r="AP301" s="156"/>
      <c r="AQ301" s="156"/>
      <c r="AR301" s="156"/>
      <c r="AS301" s="156"/>
      <c r="AT301" s="156"/>
      <c r="AU301" s="156"/>
      <c r="AV301" s="156"/>
      <c r="AW301" s="156"/>
      <c r="AX301" s="156"/>
      <c r="AY301" s="156"/>
      <c r="AZ301" s="156"/>
      <c r="BA301" s="156"/>
      <c r="BB301" s="156"/>
      <c r="BC301" s="156"/>
      <c r="BD301" s="156"/>
      <c r="BE301" s="156"/>
      <c r="BF301" s="156"/>
      <c r="BG301" s="156"/>
      <c r="BH301" s="156"/>
    </row>
    <row r="302" spans="1:60" outlineLevel="1" x14ac:dyDescent="0.2">
      <c r="A302" s="176"/>
      <c r="B302" s="165"/>
      <c r="C302" s="190" t="s">
        <v>134</v>
      </c>
      <c r="D302" s="168"/>
      <c r="E302" s="172">
        <v>23</v>
      </c>
      <c r="F302" s="175"/>
      <c r="G302" s="178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  <c r="AE302" s="156"/>
      <c r="AF302" s="156"/>
      <c r="AG302" s="156"/>
      <c r="AH302" s="156"/>
      <c r="AI302" s="156"/>
      <c r="AJ302" s="156"/>
      <c r="AK302" s="156"/>
      <c r="AL302" s="156"/>
      <c r="AM302" s="156"/>
      <c r="AN302" s="156"/>
      <c r="AO302" s="156"/>
      <c r="AP302" s="156"/>
      <c r="AQ302" s="156"/>
      <c r="AR302" s="156"/>
      <c r="AS302" s="156"/>
      <c r="AT302" s="156"/>
      <c r="AU302" s="156"/>
      <c r="AV302" s="156"/>
      <c r="AW302" s="156"/>
      <c r="AX302" s="156"/>
      <c r="AY302" s="156"/>
      <c r="AZ302" s="156"/>
      <c r="BA302" s="156"/>
      <c r="BB302" s="156"/>
      <c r="BC302" s="156"/>
      <c r="BD302" s="156"/>
      <c r="BE302" s="156"/>
      <c r="BF302" s="156"/>
      <c r="BG302" s="156"/>
      <c r="BH302" s="156"/>
    </row>
    <row r="303" spans="1:60" outlineLevel="1" x14ac:dyDescent="0.2">
      <c r="A303" s="176"/>
      <c r="B303" s="165"/>
      <c r="C303" s="190" t="s">
        <v>135</v>
      </c>
      <c r="D303" s="168"/>
      <c r="E303" s="172">
        <v>0</v>
      </c>
      <c r="F303" s="175"/>
      <c r="G303" s="178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  <c r="AC303" s="156"/>
      <c r="AD303" s="156"/>
      <c r="AE303" s="156"/>
      <c r="AF303" s="156"/>
      <c r="AG303" s="156"/>
      <c r="AH303" s="156"/>
      <c r="AI303" s="156"/>
      <c r="AJ303" s="156"/>
      <c r="AK303" s="156"/>
      <c r="AL303" s="156"/>
      <c r="AM303" s="156"/>
      <c r="AN303" s="156"/>
      <c r="AO303" s="156"/>
      <c r="AP303" s="156"/>
      <c r="AQ303" s="156"/>
      <c r="AR303" s="156"/>
      <c r="AS303" s="156"/>
      <c r="AT303" s="156"/>
      <c r="AU303" s="156"/>
      <c r="AV303" s="156"/>
      <c r="AW303" s="156"/>
      <c r="AX303" s="156"/>
      <c r="AY303" s="156"/>
      <c r="AZ303" s="156"/>
      <c r="BA303" s="156"/>
      <c r="BB303" s="156"/>
      <c r="BC303" s="156"/>
      <c r="BD303" s="156"/>
      <c r="BE303" s="156"/>
      <c r="BF303" s="156"/>
      <c r="BG303" s="156"/>
      <c r="BH303" s="156"/>
    </row>
    <row r="304" spans="1:60" outlineLevel="1" x14ac:dyDescent="0.2">
      <c r="A304" s="176"/>
      <c r="B304" s="165"/>
      <c r="C304" s="190" t="s">
        <v>136</v>
      </c>
      <c r="D304" s="168"/>
      <c r="E304" s="172">
        <v>33</v>
      </c>
      <c r="F304" s="175"/>
      <c r="G304" s="178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  <c r="AC304" s="156"/>
      <c r="AD304" s="156"/>
      <c r="AE304" s="156"/>
      <c r="AF304" s="156"/>
      <c r="AG304" s="156"/>
      <c r="AH304" s="156"/>
      <c r="AI304" s="156"/>
      <c r="AJ304" s="156"/>
      <c r="AK304" s="156"/>
      <c r="AL304" s="156"/>
      <c r="AM304" s="156"/>
      <c r="AN304" s="156"/>
      <c r="AO304" s="156"/>
      <c r="AP304" s="156"/>
      <c r="AQ304" s="156"/>
      <c r="AR304" s="156"/>
      <c r="AS304" s="156"/>
      <c r="AT304" s="156"/>
      <c r="AU304" s="156"/>
      <c r="AV304" s="156"/>
      <c r="AW304" s="156"/>
      <c r="AX304" s="156"/>
      <c r="AY304" s="156"/>
      <c r="AZ304" s="156"/>
      <c r="BA304" s="156"/>
      <c r="BB304" s="156"/>
      <c r="BC304" s="156"/>
      <c r="BD304" s="156"/>
      <c r="BE304" s="156"/>
      <c r="BF304" s="156"/>
      <c r="BG304" s="156"/>
      <c r="BH304" s="156"/>
    </row>
    <row r="305" spans="1:60" outlineLevel="1" x14ac:dyDescent="0.2">
      <c r="A305" s="176"/>
      <c r="B305" s="165"/>
      <c r="C305" s="190" t="s">
        <v>137</v>
      </c>
      <c r="D305" s="168"/>
      <c r="E305" s="172">
        <v>0</v>
      </c>
      <c r="F305" s="175"/>
      <c r="G305" s="178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  <c r="AC305" s="156"/>
      <c r="AD305" s="156"/>
      <c r="AE305" s="156"/>
      <c r="AF305" s="156"/>
      <c r="AG305" s="156"/>
      <c r="AH305" s="156"/>
      <c r="AI305" s="156"/>
      <c r="AJ305" s="156"/>
      <c r="AK305" s="156"/>
      <c r="AL305" s="156"/>
      <c r="AM305" s="156"/>
      <c r="AN305" s="156"/>
      <c r="AO305" s="156"/>
      <c r="AP305" s="156"/>
      <c r="AQ305" s="156"/>
      <c r="AR305" s="156"/>
      <c r="AS305" s="156"/>
      <c r="AT305" s="156"/>
      <c r="AU305" s="156"/>
      <c r="AV305" s="156"/>
      <c r="AW305" s="156"/>
      <c r="AX305" s="156"/>
      <c r="AY305" s="156"/>
      <c r="AZ305" s="156"/>
      <c r="BA305" s="156"/>
      <c r="BB305" s="156"/>
      <c r="BC305" s="156"/>
      <c r="BD305" s="156"/>
      <c r="BE305" s="156"/>
      <c r="BF305" s="156"/>
      <c r="BG305" s="156"/>
      <c r="BH305" s="156"/>
    </row>
    <row r="306" spans="1:60" outlineLevel="1" x14ac:dyDescent="0.2">
      <c r="A306" s="176"/>
      <c r="B306" s="165"/>
      <c r="C306" s="190" t="s">
        <v>138</v>
      </c>
      <c r="D306" s="168"/>
      <c r="E306" s="172">
        <v>38</v>
      </c>
      <c r="F306" s="175"/>
      <c r="G306" s="178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  <c r="AE306" s="156"/>
      <c r="AF306" s="156"/>
      <c r="AG306" s="156"/>
      <c r="AH306" s="156"/>
      <c r="AI306" s="156"/>
      <c r="AJ306" s="156"/>
      <c r="AK306" s="156"/>
      <c r="AL306" s="156"/>
      <c r="AM306" s="156"/>
      <c r="AN306" s="156"/>
      <c r="AO306" s="156"/>
      <c r="AP306" s="156"/>
      <c r="AQ306" s="156"/>
      <c r="AR306" s="156"/>
      <c r="AS306" s="156"/>
      <c r="AT306" s="156"/>
      <c r="AU306" s="156"/>
      <c r="AV306" s="156"/>
      <c r="AW306" s="156"/>
      <c r="AX306" s="156"/>
      <c r="AY306" s="156"/>
      <c r="AZ306" s="156"/>
      <c r="BA306" s="156"/>
      <c r="BB306" s="156"/>
      <c r="BC306" s="156"/>
      <c r="BD306" s="156"/>
      <c r="BE306" s="156"/>
      <c r="BF306" s="156"/>
      <c r="BG306" s="156"/>
      <c r="BH306" s="156"/>
    </row>
    <row r="307" spans="1:60" outlineLevel="1" x14ac:dyDescent="0.2">
      <c r="A307" s="176"/>
      <c r="B307" s="165"/>
      <c r="C307" s="190" t="s">
        <v>139</v>
      </c>
      <c r="D307" s="168"/>
      <c r="E307" s="172">
        <v>0</v>
      </c>
      <c r="F307" s="175"/>
      <c r="G307" s="178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  <c r="AC307" s="156"/>
      <c r="AD307" s="156"/>
      <c r="AE307" s="156"/>
      <c r="AF307" s="156"/>
      <c r="AG307" s="156"/>
      <c r="AH307" s="156"/>
      <c r="AI307" s="156"/>
      <c r="AJ307" s="156"/>
      <c r="AK307" s="156"/>
      <c r="AL307" s="156"/>
      <c r="AM307" s="156"/>
      <c r="AN307" s="156"/>
      <c r="AO307" s="156"/>
      <c r="AP307" s="156"/>
      <c r="AQ307" s="156"/>
      <c r="AR307" s="156"/>
      <c r="AS307" s="156"/>
      <c r="AT307" s="156"/>
      <c r="AU307" s="156"/>
      <c r="AV307" s="156"/>
      <c r="AW307" s="156"/>
      <c r="AX307" s="156"/>
      <c r="AY307" s="156"/>
      <c r="AZ307" s="156"/>
      <c r="BA307" s="156"/>
      <c r="BB307" s="156"/>
      <c r="BC307" s="156"/>
      <c r="BD307" s="156"/>
      <c r="BE307" s="156"/>
      <c r="BF307" s="156"/>
      <c r="BG307" s="156"/>
      <c r="BH307" s="156"/>
    </row>
    <row r="308" spans="1:60" outlineLevel="1" x14ac:dyDescent="0.2">
      <c r="A308" s="176"/>
      <c r="B308" s="165"/>
      <c r="C308" s="190" t="s">
        <v>140</v>
      </c>
      <c r="D308" s="168"/>
      <c r="E308" s="172">
        <v>30</v>
      </c>
      <c r="F308" s="175"/>
      <c r="G308" s="178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  <c r="AC308" s="156"/>
      <c r="AD308" s="156"/>
      <c r="AE308" s="156"/>
      <c r="AF308" s="156"/>
      <c r="AG308" s="156"/>
      <c r="AH308" s="156"/>
      <c r="AI308" s="156"/>
      <c r="AJ308" s="156"/>
      <c r="AK308" s="156"/>
      <c r="AL308" s="156"/>
      <c r="AM308" s="156"/>
      <c r="AN308" s="156"/>
      <c r="AO308" s="156"/>
      <c r="AP308" s="156"/>
      <c r="AQ308" s="156"/>
      <c r="AR308" s="156"/>
      <c r="AS308" s="156"/>
      <c r="AT308" s="156"/>
      <c r="AU308" s="156"/>
      <c r="AV308" s="156"/>
      <c r="AW308" s="156"/>
      <c r="AX308" s="156"/>
      <c r="AY308" s="156"/>
      <c r="AZ308" s="156"/>
      <c r="BA308" s="156"/>
      <c r="BB308" s="156"/>
      <c r="BC308" s="156"/>
      <c r="BD308" s="156"/>
      <c r="BE308" s="156"/>
      <c r="BF308" s="156"/>
      <c r="BG308" s="156"/>
      <c r="BH308" s="156"/>
    </row>
    <row r="309" spans="1:60" outlineLevel="1" x14ac:dyDescent="0.2">
      <c r="A309" s="176"/>
      <c r="B309" s="165"/>
      <c r="C309" s="190" t="s">
        <v>141</v>
      </c>
      <c r="D309" s="168"/>
      <c r="E309" s="172">
        <v>0</v>
      </c>
      <c r="F309" s="175"/>
      <c r="G309" s="178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  <c r="AC309" s="156"/>
      <c r="AD309" s="156"/>
      <c r="AE309" s="156"/>
      <c r="AF309" s="156"/>
      <c r="AG309" s="156"/>
      <c r="AH309" s="156"/>
      <c r="AI309" s="156"/>
      <c r="AJ309" s="156"/>
      <c r="AK309" s="156"/>
      <c r="AL309" s="156"/>
      <c r="AM309" s="156"/>
      <c r="AN309" s="156"/>
      <c r="AO309" s="156"/>
      <c r="AP309" s="156"/>
      <c r="AQ309" s="156"/>
      <c r="AR309" s="156"/>
      <c r="AS309" s="156"/>
      <c r="AT309" s="156"/>
      <c r="AU309" s="156"/>
      <c r="AV309" s="156"/>
      <c r="AW309" s="156"/>
      <c r="AX309" s="156"/>
      <c r="AY309" s="156"/>
      <c r="AZ309" s="156"/>
      <c r="BA309" s="156"/>
      <c r="BB309" s="156"/>
      <c r="BC309" s="156"/>
      <c r="BD309" s="156"/>
      <c r="BE309" s="156"/>
      <c r="BF309" s="156"/>
      <c r="BG309" s="156"/>
      <c r="BH309" s="156"/>
    </row>
    <row r="310" spans="1:60" outlineLevel="1" x14ac:dyDescent="0.2">
      <c r="A310" s="176"/>
      <c r="B310" s="165"/>
      <c r="C310" s="190" t="s">
        <v>142</v>
      </c>
      <c r="D310" s="168"/>
      <c r="E310" s="172">
        <v>29</v>
      </c>
      <c r="F310" s="175"/>
      <c r="G310" s="178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156"/>
      <c r="AT310" s="156"/>
      <c r="AU310" s="156"/>
      <c r="AV310" s="156"/>
      <c r="AW310" s="156"/>
      <c r="AX310" s="156"/>
      <c r="AY310" s="156"/>
      <c r="AZ310" s="156"/>
      <c r="BA310" s="156"/>
      <c r="BB310" s="156"/>
      <c r="BC310" s="156"/>
      <c r="BD310" s="156"/>
      <c r="BE310" s="156"/>
      <c r="BF310" s="156"/>
      <c r="BG310" s="156"/>
      <c r="BH310" s="156"/>
    </row>
    <row r="311" spans="1:60" outlineLevel="1" x14ac:dyDescent="0.2">
      <c r="A311" s="176"/>
      <c r="B311" s="165"/>
      <c r="C311" s="190" t="s">
        <v>143</v>
      </c>
      <c r="D311" s="168"/>
      <c r="E311" s="172">
        <v>0</v>
      </c>
      <c r="F311" s="175"/>
      <c r="G311" s="178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  <c r="AC311" s="156"/>
      <c r="AD311" s="156"/>
      <c r="AE311" s="156"/>
      <c r="AF311" s="156"/>
      <c r="AG311" s="156"/>
      <c r="AH311" s="156"/>
      <c r="AI311" s="156"/>
      <c r="AJ311" s="156"/>
      <c r="AK311" s="156"/>
      <c r="AL311" s="156"/>
      <c r="AM311" s="156"/>
      <c r="AN311" s="156"/>
      <c r="AO311" s="156"/>
      <c r="AP311" s="156"/>
      <c r="AQ311" s="156"/>
      <c r="AR311" s="156"/>
      <c r="AS311" s="156"/>
      <c r="AT311" s="156"/>
      <c r="AU311" s="156"/>
      <c r="AV311" s="156"/>
      <c r="AW311" s="156"/>
      <c r="AX311" s="156"/>
      <c r="AY311" s="156"/>
      <c r="AZ311" s="156"/>
      <c r="BA311" s="156"/>
      <c r="BB311" s="156"/>
      <c r="BC311" s="156"/>
      <c r="BD311" s="156"/>
      <c r="BE311" s="156"/>
      <c r="BF311" s="156"/>
      <c r="BG311" s="156"/>
      <c r="BH311" s="156"/>
    </row>
    <row r="312" spans="1:60" outlineLevel="1" x14ac:dyDescent="0.2">
      <c r="A312" s="176"/>
      <c r="B312" s="165"/>
      <c r="C312" s="190" t="s">
        <v>144</v>
      </c>
      <c r="D312" s="168"/>
      <c r="E312" s="172">
        <v>40</v>
      </c>
      <c r="F312" s="175"/>
      <c r="G312" s="178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  <c r="AC312" s="156"/>
      <c r="AD312" s="156"/>
      <c r="AE312" s="156"/>
      <c r="AF312" s="156"/>
      <c r="AG312" s="156"/>
      <c r="AH312" s="156"/>
      <c r="AI312" s="156"/>
      <c r="AJ312" s="156"/>
      <c r="AK312" s="156"/>
      <c r="AL312" s="156"/>
      <c r="AM312" s="156"/>
      <c r="AN312" s="156"/>
      <c r="AO312" s="156"/>
      <c r="AP312" s="156"/>
      <c r="AQ312" s="156"/>
      <c r="AR312" s="156"/>
      <c r="AS312" s="156"/>
      <c r="AT312" s="156"/>
      <c r="AU312" s="156"/>
      <c r="AV312" s="156"/>
      <c r="AW312" s="156"/>
      <c r="AX312" s="156"/>
      <c r="AY312" s="156"/>
      <c r="AZ312" s="156"/>
      <c r="BA312" s="156"/>
      <c r="BB312" s="156"/>
      <c r="BC312" s="156"/>
      <c r="BD312" s="156"/>
      <c r="BE312" s="156"/>
      <c r="BF312" s="156"/>
      <c r="BG312" s="156"/>
      <c r="BH312" s="156"/>
    </row>
    <row r="313" spans="1:60" outlineLevel="1" x14ac:dyDescent="0.2">
      <c r="A313" s="176">
        <v>41</v>
      </c>
      <c r="B313" s="165" t="s">
        <v>374</v>
      </c>
      <c r="C313" s="189" t="s">
        <v>375</v>
      </c>
      <c r="D313" s="167" t="s">
        <v>118</v>
      </c>
      <c r="E313" s="171">
        <v>61</v>
      </c>
      <c r="F313" s="175"/>
      <c r="G313" s="178">
        <f>E313*F313</f>
        <v>0</v>
      </c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  <c r="AC313" s="156"/>
      <c r="AD313" s="156"/>
      <c r="AE313" s="156"/>
      <c r="AF313" s="156"/>
      <c r="AG313" s="156"/>
      <c r="AH313" s="156"/>
      <c r="AI313" s="156"/>
      <c r="AJ313" s="156"/>
      <c r="AK313" s="156"/>
      <c r="AL313" s="156"/>
      <c r="AM313" s="156"/>
      <c r="AN313" s="156"/>
      <c r="AO313" s="156"/>
      <c r="AP313" s="156"/>
      <c r="AQ313" s="156"/>
      <c r="AR313" s="156"/>
      <c r="AS313" s="156"/>
      <c r="AT313" s="156"/>
      <c r="AU313" s="156"/>
      <c r="AV313" s="156"/>
      <c r="AW313" s="156"/>
      <c r="AX313" s="156"/>
      <c r="AY313" s="156"/>
      <c r="AZ313" s="156"/>
      <c r="BA313" s="156"/>
      <c r="BB313" s="156"/>
      <c r="BC313" s="156"/>
      <c r="BD313" s="156"/>
      <c r="BE313" s="156"/>
      <c r="BF313" s="156"/>
      <c r="BG313" s="156"/>
      <c r="BH313" s="156"/>
    </row>
    <row r="314" spans="1:60" outlineLevel="1" x14ac:dyDescent="0.2">
      <c r="A314" s="176"/>
      <c r="B314" s="165"/>
      <c r="C314" s="190" t="s">
        <v>147</v>
      </c>
      <c r="D314" s="168"/>
      <c r="E314" s="172">
        <v>0</v>
      </c>
      <c r="F314" s="175"/>
      <c r="G314" s="178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  <c r="AC314" s="156"/>
      <c r="AD314" s="156"/>
      <c r="AE314" s="156"/>
      <c r="AF314" s="156"/>
      <c r="AG314" s="156"/>
      <c r="AH314" s="156"/>
      <c r="AI314" s="156"/>
      <c r="AJ314" s="156"/>
      <c r="AK314" s="156"/>
      <c r="AL314" s="156"/>
      <c r="AM314" s="156"/>
      <c r="AN314" s="156"/>
      <c r="AO314" s="156"/>
      <c r="AP314" s="156"/>
      <c r="AQ314" s="156"/>
      <c r="AR314" s="156"/>
      <c r="AS314" s="156"/>
      <c r="AT314" s="156"/>
      <c r="AU314" s="156"/>
      <c r="AV314" s="156"/>
      <c r="AW314" s="156"/>
      <c r="AX314" s="156"/>
      <c r="AY314" s="156"/>
      <c r="AZ314" s="156"/>
      <c r="BA314" s="156"/>
      <c r="BB314" s="156"/>
      <c r="BC314" s="156"/>
      <c r="BD314" s="156"/>
      <c r="BE314" s="156"/>
      <c r="BF314" s="156"/>
      <c r="BG314" s="156"/>
      <c r="BH314" s="156"/>
    </row>
    <row r="315" spans="1:60" outlineLevel="1" x14ac:dyDescent="0.2">
      <c r="A315" s="176"/>
      <c r="B315" s="165"/>
      <c r="C315" s="190" t="s">
        <v>376</v>
      </c>
      <c r="D315" s="168"/>
      <c r="E315" s="172">
        <v>23</v>
      </c>
      <c r="F315" s="175"/>
      <c r="G315" s="178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  <c r="AC315" s="156"/>
      <c r="AD315" s="156"/>
      <c r="AE315" s="156"/>
      <c r="AF315" s="156"/>
      <c r="AG315" s="156"/>
      <c r="AH315" s="156"/>
      <c r="AI315" s="156"/>
      <c r="AJ315" s="156"/>
      <c r="AK315" s="156"/>
      <c r="AL315" s="156"/>
      <c r="AM315" s="156"/>
      <c r="AN315" s="156"/>
      <c r="AO315" s="156"/>
      <c r="AP315" s="156"/>
      <c r="AQ315" s="156"/>
      <c r="AR315" s="156"/>
      <c r="AS315" s="156"/>
      <c r="AT315" s="156"/>
      <c r="AU315" s="156"/>
      <c r="AV315" s="156"/>
      <c r="AW315" s="156"/>
      <c r="AX315" s="156"/>
      <c r="AY315" s="156"/>
      <c r="AZ315" s="156"/>
      <c r="BA315" s="156"/>
      <c r="BB315" s="156"/>
      <c r="BC315" s="156"/>
      <c r="BD315" s="156"/>
      <c r="BE315" s="156"/>
      <c r="BF315" s="156"/>
      <c r="BG315" s="156"/>
      <c r="BH315" s="156"/>
    </row>
    <row r="316" spans="1:60" outlineLevel="1" x14ac:dyDescent="0.2">
      <c r="A316" s="176"/>
      <c r="B316" s="165"/>
      <c r="C316" s="190" t="s">
        <v>377</v>
      </c>
      <c r="D316" s="168"/>
      <c r="E316" s="172">
        <v>37</v>
      </c>
      <c r="F316" s="175"/>
      <c r="G316" s="178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  <c r="AC316" s="156"/>
      <c r="AD316" s="156"/>
      <c r="AE316" s="156"/>
      <c r="AF316" s="156"/>
      <c r="AG316" s="156"/>
      <c r="AH316" s="156"/>
      <c r="AI316" s="156"/>
      <c r="AJ316" s="156"/>
      <c r="AK316" s="156"/>
      <c r="AL316" s="156"/>
      <c r="AM316" s="156"/>
      <c r="AN316" s="156"/>
      <c r="AO316" s="156"/>
      <c r="AP316" s="156"/>
      <c r="AQ316" s="156"/>
      <c r="AR316" s="156"/>
      <c r="AS316" s="156"/>
      <c r="AT316" s="156"/>
      <c r="AU316" s="156"/>
      <c r="AV316" s="156"/>
      <c r="AW316" s="156"/>
      <c r="AX316" s="156"/>
      <c r="AY316" s="156"/>
      <c r="AZ316" s="156"/>
      <c r="BA316" s="156"/>
      <c r="BB316" s="156"/>
      <c r="BC316" s="156"/>
      <c r="BD316" s="156"/>
      <c r="BE316" s="156"/>
      <c r="BF316" s="156"/>
      <c r="BG316" s="156"/>
      <c r="BH316" s="156"/>
    </row>
    <row r="317" spans="1:60" outlineLevel="1" x14ac:dyDescent="0.2">
      <c r="A317" s="176"/>
      <c r="B317" s="165"/>
      <c r="C317" s="190" t="s">
        <v>150</v>
      </c>
      <c r="D317" s="168"/>
      <c r="E317" s="172">
        <v>1</v>
      </c>
      <c r="F317" s="175"/>
      <c r="G317" s="178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156"/>
      <c r="AT317" s="156"/>
      <c r="AU317" s="156"/>
      <c r="AV317" s="156"/>
      <c r="AW317" s="156"/>
      <c r="AX317" s="156"/>
      <c r="AY317" s="156"/>
      <c r="AZ317" s="156"/>
      <c r="BA317" s="156"/>
      <c r="BB317" s="156"/>
      <c r="BC317" s="156"/>
      <c r="BD317" s="156"/>
      <c r="BE317" s="156"/>
      <c r="BF317" s="156"/>
      <c r="BG317" s="156"/>
      <c r="BH317" s="156"/>
    </row>
    <row r="318" spans="1:60" outlineLevel="1" x14ac:dyDescent="0.2">
      <c r="A318" s="176">
        <v>42</v>
      </c>
      <c r="B318" s="165" t="s">
        <v>378</v>
      </c>
      <c r="C318" s="189" t="s">
        <v>379</v>
      </c>
      <c r="D318" s="167" t="s">
        <v>118</v>
      </c>
      <c r="E318" s="171">
        <v>11</v>
      </c>
      <c r="F318" s="175"/>
      <c r="G318" s="178">
        <f>E318*F318</f>
        <v>0</v>
      </c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  <c r="AC318" s="156"/>
      <c r="AD318" s="156"/>
      <c r="AE318" s="156"/>
      <c r="AF318" s="156"/>
      <c r="AG318" s="156"/>
      <c r="AH318" s="156"/>
      <c r="AI318" s="156"/>
      <c r="AJ318" s="156"/>
      <c r="AK318" s="156"/>
      <c r="AL318" s="156"/>
      <c r="AM318" s="156"/>
      <c r="AN318" s="156"/>
      <c r="AO318" s="156"/>
      <c r="AP318" s="156"/>
      <c r="AQ318" s="156"/>
      <c r="AR318" s="156"/>
      <c r="AS318" s="156"/>
      <c r="AT318" s="156"/>
      <c r="AU318" s="156"/>
      <c r="AV318" s="156"/>
      <c r="AW318" s="156"/>
      <c r="AX318" s="156"/>
      <c r="AY318" s="156"/>
      <c r="AZ318" s="156"/>
      <c r="BA318" s="156"/>
      <c r="BB318" s="156"/>
      <c r="BC318" s="156"/>
      <c r="BD318" s="156"/>
      <c r="BE318" s="156"/>
      <c r="BF318" s="156"/>
      <c r="BG318" s="156"/>
      <c r="BH318" s="156"/>
    </row>
    <row r="319" spans="1:60" outlineLevel="1" x14ac:dyDescent="0.2">
      <c r="A319" s="176"/>
      <c r="B319" s="165"/>
      <c r="C319" s="190" t="s">
        <v>147</v>
      </c>
      <c r="D319" s="168"/>
      <c r="E319" s="172">
        <v>0</v>
      </c>
      <c r="F319" s="175"/>
      <c r="G319" s="178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  <c r="AC319" s="156"/>
      <c r="AD319" s="156"/>
      <c r="AE319" s="156"/>
      <c r="AF319" s="156"/>
      <c r="AG319" s="156"/>
      <c r="AH319" s="156"/>
      <c r="AI319" s="156"/>
      <c r="AJ319" s="156"/>
      <c r="AK319" s="156"/>
      <c r="AL319" s="156"/>
      <c r="AM319" s="156"/>
      <c r="AN319" s="156"/>
      <c r="AO319" s="156"/>
      <c r="AP319" s="156"/>
      <c r="AQ319" s="156"/>
      <c r="AR319" s="156"/>
      <c r="AS319" s="156"/>
      <c r="AT319" s="156"/>
      <c r="AU319" s="156"/>
      <c r="AV319" s="156"/>
      <c r="AW319" s="156"/>
      <c r="AX319" s="156"/>
      <c r="AY319" s="156"/>
      <c r="AZ319" s="156"/>
      <c r="BA319" s="156"/>
      <c r="BB319" s="156"/>
      <c r="BC319" s="156"/>
      <c r="BD319" s="156"/>
      <c r="BE319" s="156"/>
      <c r="BF319" s="156"/>
      <c r="BG319" s="156"/>
      <c r="BH319" s="156"/>
    </row>
    <row r="320" spans="1:60" outlineLevel="1" x14ac:dyDescent="0.2">
      <c r="A320" s="176"/>
      <c r="B320" s="165"/>
      <c r="C320" s="190" t="s">
        <v>380</v>
      </c>
      <c r="D320" s="168"/>
      <c r="E320" s="172">
        <v>4</v>
      </c>
      <c r="F320" s="175"/>
      <c r="G320" s="178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  <c r="AC320" s="156"/>
      <c r="AD320" s="156"/>
      <c r="AE320" s="156"/>
      <c r="AF320" s="156"/>
      <c r="AG320" s="156"/>
      <c r="AH320" s="156"/>
      <c r="AI320" s="156"/>
      <c r="AJ320" s="156"/>
      <c r="AK320" s="156"/>
      <c r="AL320" s="156"/>
      <c r="AM320" s="156"/>
      <c r="AN320" s="156"/>
      <c r="AO320" s="156"/>
      <c r="AP320" s="156"/>
      <c r="AQ320" s="156"/>
      <c r="AR320" s="156"/>
      <c r="AS320" s="156"/>
      <c r="AT320" s="156"/>
      <c r="AU320" s="156"/>
      <c r="AV320" s="156"/>
      <c r="AW320" s="156"/>
      <c r="AX320" s="156"/>
      <c r="AY320" s="156"/>
      <c r="AZ320" s="156"/>
      <c r="BA320" s="156"/>
      <c r="BB320" s="156"/>
      <c r="BC320" s="156"/>
      <c r="BD320" s="156"/>
      <c r="BE320" s="156"/>
      <c r="BF320" s="156"/>
      <c r="BG320" s="156"/>
      <c r="BH320" s="156"/>
    </row>
    <row r="321" spans="1:60" outlineLevel="1" x14ac:dyDescent="0.2">
      <c r="A321" s="176"/>
      <c r="B321" s="165"/>
      <c r="C321" s="190" t="s">
        <v>381</v>
      </c>
      <c r="D321" s="168"/>
      <c r="E321" s="172">
        <v>7</v>
      </c>
      <c r="F321" s="175"/>
      <c r="G321" s="178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  <c r="AC321" s="156"/>
      <c r="AD321" s="156"/>
      <c r="AE321" s="156"/>
      <c r="AF321" s="156"/>
      <c r="AG321" s="156"/>
      <c r="AH321" s="156"/>
      <c r="AI321" s="156"/>
      <c r="AJ321" s="156"/>
      <c r="AK321" s="156"/>
      <c r="AL321" s="156"/>
      <c r="AM321" s="156"/>
      <c r="AN321" s="156"/>
      <c r="AO321" s="156"/>
      <c r="AP321" s="156"/>
      <c r="AQ321" s="156"/>
      <c r="AR321" s="156"/>
      <c r="AS321" s="156"/>
      <c r="AT321" s="156"/>
      <c r="AU321" s="156"/>
      <c r="AV321" s="156"/>
      <c r="AW321" s="156"/>
      <c r="AX321" s="156"/>
      <c r="AY321" s="156"/>
      <c r="AZ321" s="156"/>
      <c r="BA321" s="156"/>
      <c r="BB321" s="156"/>
      <c r="BC321" s="156"/>
      <c r="BD321" s="156"/>
      <c r="BE321" s="156"/>
      <c r="BF321" s="156"/>
      <c r="BG321" s="156"/>
      <c r="BH321" s="156"/>
    </row>
    <row r="322" spans="1:60" outlineLevel="1" x14ac:dyDescent="0.2">
      <c r="A322" s="176">
        <v>43</v>
      </c>
      <c r="B322" s="165" t="s">
        <v>382</v>
      </c>
      <c r="C322" s="189" t="s">
        <v>383</v>
      </c>
      <c r="D322" s="167" t="s">
        <v>118</v>
      </c>
      <c r="E322" s="171">
        <v>2</v>
      </c>
      <c r="F322" s="175"/>
      <c r="G322" s="178">
        <f>E322*F322</f>
        <v>0</v>
      </c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  <c r="AC322" s="156"/>
      <c r="AD322" s="156"/>
      <c r="AE322" s="156"/>
      <c r="AF322" s="156"/>
      <c r="AG322" s="156"/>
      <c r="AH322" s="156"/>
      <c r="AI322" s="156"/>
      <c r="AJ322" s="156"/>
      <c r="AK322" s="156"/>
      <c r="AL322" s="156"/>
      <c r="AM322" s="156"/>
      <c r="AN322" s="156"/>
      <c r="AO322" s="156"/>
      <c r="AP322" s="156"/>
      <c r="AQ322" s="156"/>
      <c r="AR322" s="156"/>
      <c r="AS322" s="156"/>
      <c r="AT322" s="156"/>
      <c r="AU322" s="156"/>
      <c r="AV322" s="156"/>
      <c r="AW322" s="156"/>
      <c r="AX322" s="156"/>
      <c r="AY322" s="156"/>
      <c r="AZ322" s="156"/>
      <c r="BA322" s="156"/>
      <c r="BB322" s="156"/>
      <c r="BC322" s="156"/>
      <c r="BD322" s="156"/>
      <c r="BE322" s="156"/>
      <c r="BF322" s="156"/>
      <c r="BG322" s="156"/>
      <c r="BH322" s="156"/>
    </row>
    <row r="323" spans="1:60" outlineLevel="1" x14ac:dyDescent="0.2">
      <c r="A323" s="176"/>
      <c r="B323" s="165"/>
      <c r="C323" s="190" t="s">
        <v>119</v>
      </c>
      <c r="D323" s="168"/>
      <c r="E323" s="172">
        <v>2</v>
      </c>
      <c r="F323" s="175"/>
      <c r="G323" s="178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  <c r="AC323" s="156"/>
      <c r="AD323" s="156"/>
      <c r="AE323" s="156"/>
      <c r="AF323" s="156"/>
      <c r="AG323" s="156"/>
      <c r="AH323" s="156"/>
      <c r="AI323" s="156"/>
      <c r="AJ323" s="156"/>
      <c r="AK323" s="156"/>
      <c r="AL323" s="156"/>
      <c r="AM323" s="156"/>
      <c r="AN323" s="156"/>
      <c r="AO323" s="156"/>
      <c r="AP323" s="156"/>
      <c r="AQ323" s="156"/>
      <c r="AR323" s="156"/>
      <c r="AS323" s="156"/>
      <c r="AT323" s="156"/>
      <c r="AU323" s="156"/>
      <c r="AV323" s="156"/>
      <c r="AW323" s="156"/>
      <c r="AX323" s="156"/>
      <c r="AY323" s="156"/>
      <c r="AZ323" s="156"/>
      <c r="BA323" s="156"/>
      <c r="BB323" s="156"/>
      <c r="BC323" s="156"/>
      <c r="BD323" s="156"/>
      <c r="BE323" s="156"/>
      <c r="BF323" s="156"/>
      <c r="BG323" s="156"/>
      <c r="BH323" s="156"/>
    </row>
    <row r="324" spans="1:60" outlineLevel="1" x14ac:dyDescent="0.2">
      <c r="A324" s="176">
        <v>44</v>
      </c>
      <c r="B324" s="165" t="s">
        <v>384</v>
      </c>
      <c r="C324" s="189" t="s">
        <v>385</v>
      </c>
      <c r="D324" s="167" t="s">
        <v>153</v>
      </c>
      <c r="E324" s="171">
        <v>10.029999999999999</v>
      </c>
      <c r="F324" s="175"/>
      <c r="G324" s="178">
        <f>E324*F324</f>
        <v>0</v>
      </c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  <c r="AC324" s="156"/>
      <c r="AD324" s="156"/>
      <c r="AE324" s="156"/>
      <c r="AF324" s="156"/>
      <c r="AG324" s="156"/>
      <c r="AH324" s="156"/>
      <c r="AI324" s="156"/>
      <c r="AJ324" s="156"/>
      <c r="AK324" s="156"/>
      <c r="AL324" s="156"/>
      <c r="AM324" s="156"/>
      <c r="AN324" s="156"/>
      <c r="AO324" s="156"/>
      <c r="AP324" s="156"/>
      <c r="AQ324" s="156"/>
      <c r="AR324" s="156"/>
      <c r="AS324" s="156"/>
      <c r="AT324" s="156"/>
      <c r="AU324" s="156"/>
      <c r="AV324" s="156"/>
      <c r="AW324" s="156"/>
      <c r="AX324" s="156"/>
      <c r="AY324" s="156"/>
      <c r="AZ324" s="156"/>
      <c r="BA324" s="156"/>
      <c r="BB324" s="156"/>
      <c r="BC324" s="156"/>
      <c r="BD324" s="156"/>
      <c r="BE324" s="156"/>
      <c r="BF324" s="156"/>
      <c r="BG324" s="156"/>
      <c r="BH324" s="156"/>
    </row>
    <row r="325" spans="1:60" outlineLevel="1" x14ac:dyDescent="0.2">
      <c r="A325" s="176"/>
      <c r="B325" s="165"/>
      <c r="C325" s="190" t="s">
        <v>270</v>
      </c>
      <c r="D325" s="168"/>
      <c r="E325" s="172">
        <v>0</v>
      </c>
      <c r="F325" s="175"/>
      <c r="G325" s="178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  <c r="AC325" s="156"/>
      <c r="AD325" s="156"/>
      <c r="AE325" s="156"/>
      <c r="AF325" s="156"/>
      <c r="AG325" s="156"/>
      <c r="AH325" s="156"/>
      <c r="AI325" s="156"/>
      <c r="AJ325" s="156"/>
      <c r="AK325" s="156"/>
      <c r="AL325" s="156"/>
      <c r="AM325" s="156"/>
      <c r="AN325" s="156"/>
      <c r="AO325" s="156"/>
      <c r="AP325" s="156"/>
      <c r="AQ325" s="156"/>
      <c r="AR325" s="156"/>
      <c r="AS325" s="156"/>
      <c r="AT325" s="156"/>
      <c r="AU325" s="156"/>
      <c r="AV325" s="156"/>
      <c r="AW325" s="156"/>
      <c r="AX325" s="156"/>
      <c r="AY325" s="156"/>
      <c r="AZ325" s="156"/>
      <c r="BA325" s="156"/>
      <c r="BB325" s="156"/>
      <c r="BC325" s="156"/>
      <c r="BD325" s="156"/>
      <c r="BE325" s="156"/>
      <c r="BF325" s="156"/>
      <c r="BG325" s="156"/>
      <c r="BH325" s="156"/>
    </row>
    <row r="326" spans="1:60" outlineLevel="1" x14ac:dyDescent="0.2">
      <c r="A326" s="176"/>
      <c r="B326" s="165"/>
      <c r="C326" s="190" t="s">
        <v>386</v>
      </c>
      <c r="D326" s="168"/>
      <c r="E326" s="172">
        <v>1.08</v>
      </c>
      <c r="F326" s="175"/>
      <c r="G326" s="178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  <c r="AC326" s="156"/>
      <c r="AD326" s="156"/>
      <c r="AE326" s="156"/>
      <c r="AF326" s="156"/>
      <c r="AG326" s="156"/>
      <c r="AH326" s="156"/>
      <c r="AI326" s="156"/>
      <c r="AJ326" s="156"/>
      <c r="AK326" s="156"/>
      <c r="AL326" s="156"/>
      <c r="AM326" s="156"/>
      <c r="AN326" s="156"/>
      <c r="AO326" s="156"/>
      <c r="AP326" s="156"/>
      <c r="AQ326" s="156"/>
      <c r="AR326" s="156"/>
      <c r="AS326" s="156"/>
      <c r="AT326" s="156"/>
      <c r="AU326" s="156"/>
      <c r="AV326" s="156"/>
      <c r="AW326" s="156"/>
      <c r="AX326" s="156"/>
      <c r="AY326" s="156"/>
      <c r="AZ326" s="156"/>
      <c r="BA326" s="156"/>
      <c r="BB326" s="156"/>
      <c r="BC326" s="156"/>
      <c r="BD326" s="156"/>
      <c r="BE326" s="156"/>
      <c r="BF326" s="156"/>
      <c r="BG326" s="156"/>
      <c r="BH326" s="156"/>
    </row>
    <row r="327" spans="1:60" outlineLevel="1" x14ac:dyDescent="0.2">
      <c r="A327" s="176"/>
      <c r="B327" s="165"/>
      <c r="C327" s="190" t="s">
        <v>154</v>
      </c>
      <c r="D327" s="168"/>
      <c r="E327" s="172">
        <v>0</v>
      </c>
      <c r="F327" s="175"/>
      <c r="G327" s="178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  <c r="AC327" s="156"/>
      <c r="AD327" s="156"/>
      <c r="AE327" s="156"/>
      <c r="AF327" s="156"/>
      <c r="AG327" s="156"/>
      <c r="AH327" s="156"/>
      <c r="AI327" s="156"/>
      <c r="AJ327" s="156"/>
      <c r="AK327" s="156"/>
      <c r="AL327" s="156"/>
      <c r="AM327" s="156"/>
      <c r="AN327" s="156"/>
      <c r="AO327" s="156"/>
      <c r="AP327" s="156"/>
      <c r="AQ327" s="156"/>
      <c r="AR327" s="156"/>
      <c r="AS327" s="156"/>
      <c r="AT327" s="156"/>
      <c r="AU327" s="156"/>
      <c r="AV327" s="156"/>
      <c r="AW327" s="156"/>
      <c r="AX327" s="156"/>
      <c r="AY327" s="156"/>
      <c r="AZ327" s="156"/>
      <c r="BA327" s="156"/>
      <c r="BB327" s="156"/>
      <c r="BC327" s="156"/>
      <c r="BD327" s="156"/>
      <c r="BE327" s="156"/>
      <c r="BF327" s="156"/>
      <c r="BG327" s="156"/>
      <c r="BH327" s="156"/>
    </row>
    <row r="328" spans="1:60" outlineLevel="1" x14ac:dyDescent="0.2">
      <c r="A328" s="176"/>
      <c r="B328" s="165"/>
      <c r="C328" s="190" t="s">
        <v>155</v>
      </c>
      <c r="D328" s="168"/>
      <c r="E328" s="172">
        <v>4.58</v>
      </c>
      <c r="F328" s="175"/>
      <c r="G328" s="178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  <c r="AC328" s="156"/>
      <c r="AD328" s="156"/>
      <c r="AE328" s="156"/>
      <c r="AF328" s="156"/>
      <c r="AG328" s="156"/>
      <c r="AH328" s="156"/>
      <c r="AI328" s="156"/>
      <c r="AJ328" s="156"/>
      <c r="AK328" s="156"/>
      <c r="AL328" s="156"/>
      <c r="AM328" s="156"/>
      <c r="AN328" s="156"/>
      <c r="AO328" s="156"/>
      <c r="AP328" s="156"/>
      <c r="AQ328" s="156"/>
      <c r="AR328" s="156"/>
      <c r="AS328" s="156"/>
      <c r="AT328" s="156"/>
      <c r="AU328" s="156"/>
      <c r="AV328" s="156"/>
      <c r="AW328" s="156"/>
      <c r="AX328" s="156"/>
      <c r="AY328" s="156"/>
      <c r="AZ328" s="156"/>
      <c r="BA328" s="156"/>
      <c r="BB328" s="156"/>
      <c r="BC328" s="156"/>
      <c r="BD328" s="156"/>
      <c r="BE328" s="156"/>
      <c r="BF328" s="156"/>
      <c r="BG328" s="156"/>
      <c r="BH328" s="156"/>
    </row>
    <row r="329" spans="1:60" outlineLevel="1" x14ac:dyDescent="0.2">
      <c r="A329" s="176"/>
      <c r="B329" s="165"/>
      <c r="C329" s="190" t="s">
        <v>156</v>
      </c>
      <c r="D329" s="168"/>
      <c r="E329" s="172">
        <v>0.24</v>
      </c>
      <c r="F329" s="175"/>
      <c r="G329" s="178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  <c r="AC329" s="156"/>
      <c r="AD329" s="156"/>
      <c r="AE329" s="156"/>
      <c r="AF329" s="156"/>
      <c r="AG329" s="156"/>
      <c r="AH329" s="156"/>
      <c r="AI329" s="156"/>
      <c r="AJ329" s="156"/>
      <c r="AK329" s="156"/>
      <c r="AL329" s="156"/>
      <c r="AM329" s="156"/>
      <c r="AN329" s="156"/>
      <c r="AO329" s="156"/>
      <c r="AP329" s="156"/>
      <c r="AQ329" s="156"/>
      <c r="AR329" s="156"/>
      <c r="AS329" s="156"/>
      <c r="AT329" s="156"/>
      <c r="AU329" s="156"/>
      <c r="AV329" s="156"/>
      <c r="AW329" s="156"/>
      <c r="AX329" s="156"/>
      <c r="AY329" s="156"/>
      <c r="AZ329" s="156"/>
      <c r="BA329" s="156"/>
      <c r="BB329" s="156"/>
      <c r="BC329" s="156"/>
      <c r="BD329" s="156"/>
      <c r="BE329" s="156"/>
      <c r="BF329" s="156"/>
      <c r="BG329" s="156"/>
      <c r="BH329" s="156"/>
    </row>
    <row r="330" spans="1:60" outlineLevel="1" x14ac:dyDescent="0.2">
      <c r="A330" s="176"/>
      <c r="B330" s="165"/>
      <c r="C330" s="190" t="s">
        <v>129</v>
      </c>
      <c r="D330" s="168"/>
      <c r="E330" s="172">
        <v>0</v>
      </c>
      <c r="F330" s="175"/>
      <c r="G330" s="178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  <c r="AC330" s="156"/>
      <c r="AD330" s="156"/>
      <c r="AE330" s="156"/>
      <c r="AF330" s="156"/>
      <c r="AG330" s="156"/>
      <c r="AH330" s="156"/>
      <c r="AI330" s="156"/>
      <c r="AJ330" s="156"/>
      <c r="AK330" s="156"/>
      <c r="AL330" s="156"/>
      <c r="AM330" s="156"/>
      <c r="AN330" s="156"/>
      <c r="AO330" s="156"/>
      <c r="AP330" s="156"/>
      <c r="AQ330" s="156"/>
      <c r="AR330" s="156"/>
      <c r="AS330" s="156"/>
      <c r="AT330" s="156"/>
      <c r="AU330" s="156"/>
      <c r="AV330" s="156"/>
      <c r="AW330" s="156"/>
      <c r="AX330" s="156"/>
      <c r="AY330" s="156"/>
      <c r="AZ330" s="156"/>
      <c r="BA330" s="156"/>
      <c r="BB330" s="156"/>
      <c r="BC330" s="156"/>
      <c r="BD330" s="156"/>
      <c r="BE330" s="156"/>
      <c r="BF330" s="156"/>
      <c r="BG330" s="156"/>
      <c r="BH330" s="156"/>
    </row>
    <row r="331" spans="1:60" outlineLevel="1" x14ac:dyDescent="0.2">
      <c r="A331" s="176"/>
      <c r="B331" s="165"/>
      <c r="C331" s="190" t="s">
        <v>157</v>
      </c>
      <c r="D331" s="168"/>
      <c r="E331" s="172">
        <v>0.28000000000000003</v>
      </c>
      <c r="F331" s="175"/>
      <c r="G331" s="178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  <c r="AC331" s="156"/>
      <c r="AD331" s="156"/>
      <c r="AE331" s="156"/>
      <c r="AF331" s="156"/>
      <c r="AG331" s="156"/>
      <c r="AH331" s="156"/>
      <c r="AI331" s="156"/>
      <c r="AJ331" s="156"/>
      <c r="AK331" s="156"/>
      <c r="AL331" s="156"/>
      <c r="AM331" s="156"/>
      <c r="AN331" s="156"/>
      <c r="AO331" s="156"/>
      <c r="AP331" s="156"/>
      <c r="AQ331" s="156"/>
      <c r="AR331" s="156"/>
      <c r="AS331" s="156"/>
      <c r="AT331" s="156"/>
      <c r="AU331" s="156"/>
      <c r="AV331" s="156"/>
      <c r="AW331" s="156"/>
      <c r="AX331" s="156"/>
      <c r="AY331" s="156"/>
      <c r="AZ331" s="156"/>
      <c r="BA331" s="156"/>
      <c r="BB331" s="156"/>
      <c r="BC331" s="156"/>
      <c r="BD331" s="156"/>
      <c r="BE331" s="156"/>
      <c r="BF331" s="156"/>
      <c r="BG331" s="156"/>
      <c r="BH331" s="156"/>
    </row>
    <row r="332" spans="1:60" outlineLevel="1" x14ac:dyDescent="0.2">
      <c r="A332" s="176"/>
      <c r="B332" s="165"/>
      <c r="C332" s="190" t="s">
        <v>158</v>
      </c>
      <c r="D332" s="168"/>
      <c r="E332" s="172">
        <v>0</v>
      </c>
      <c r="F332" s="175"/>
      <c r="G332" s="178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  <c r="AC332" s="156"/>
      <c r="AD332" s="156"/>
      <c r="AE332" s="156"/>
      <c r="AF332" s="156"/>
      <c r="AG332" s="156"/>
      <c r="AH332" s="156"/>
      <c r="AI332" s="156"/>
      <c r="AJ332" s="156"/>
      <c r="AK332" s="156"/>
      <c r="AL332" s="156"/>
      <c r="AM332" s="156"/>
      <c r="AN332" s="156"/>
      <c r="AO332" s="156"/>
      <c r="AP332" s="156"/>
      <c r="AQ332" s="156"/>
      <c r="AR332" s="156"/>
      <c r="AS332" s="156"/>
      <c r="AT332" s="156"/>
      <c r="AU332" s="156"/>
      <c r="AV332" s="156"/>
      <c r="AW332" s="156"/>
      <c r="AX332" s="156"/>
      <c r="AY332" s="156"/>
      <c r="AZ332" s="156"/>
      <c r="BA332" s="156"/>
      <c r="BB332" s="156"/>
      <c r="BC332" s="156"/>
      <c r="BD332" s="156"/>
      <c r="BE332" s="156"/>
      <c r="BF332" s="156"/>
      <c r="BG332" s="156"/>
      <c r="BH332" s="156"/>
    </row>
    <row r="333" spans="1:60" outlineLevel="1" x14ac:dyDescent="0.2">
      <c r="A333" s="176"/>
      <c r="B333" s="165"/>
      <c r="C333" s="190" t="s">
        <v>159</v>
      </c>
      <c r="D333" s="168"/>
      <c r="E333" s="172">
        <v>3.85</v>
      </c>
      <c r="F333" s="175"/>
      <c r="G333" s="178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  <c r="AC333" s="156"/>
      <c r="AD333" s="156"/>
      <c r="AE333" s="156"/>
      <c r="AF333" s="156"/>
      <c r="AG333" s="156"/>
      <c r="AH333" s="156"/>
      <c r="AI333" s="156"/>
      <c r="AJ333" s="156"/>
      <c r="AK333" s="156"/>
      <c r="AL333" s="156"/>
      <c r="AM333" s="156"/>
      <c r="AN333" s="156"/>
      <c r="AO333" s="156"/>
      <c r="AP333" s="156"/>
      <c r="AQ333" s="156"/>
      <c r="AR333" s="156"/>
      <c r="AS333" s="156"/>
      <c r="AT333" s="156"/>
      <c r="AU333" s="156"/>
      <c r="AV333" s="156"/>
      <c r="AW333" s="156"/>
      <c r="AX333" s="156"/>
      <c r="AY333" s="156"/>
      <c r="AZ333" s="156"/>
      <c r="BA333" s="156"/>
      <c r="BB333" s="156"/>
      <c r="BC333" s="156"/>
      <c r="BD333" s="156"/>
      <c r="BE333" s="156"/>
      <c r="BF333" s="156"/>
      <c r="BG333" s="156"/>
      <c r="BH333" s="156"/>
    </row>
    <row r="334" spans="1:60" outlineLevel="1" x14ac:dyDescent="0.2">
      <c r="A334" s="176">
        <v>45</v>
      </c>
      <c r="B334" s="165" t="s">
        <v>387</v>
      </c>
      <c r="C334" s="189" t="s">
        <v>388</v>
      </c>
      <c r="D334" s="167" t="s">
        <v>348</v>
      </c>
      <c r="E334" s="171">
        <v>0.23050000000000001</v>
      </c>
      <c r="F334" s="175"/>
      <c r="G334" s="178">
        <f>E334*F334</f>
        <v>0</v>
      </c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  <c r="AC334" s="156"/>
      <c r="AD334" s="156"/>
      <c r="AE334" s="156"/>
      <c r="AF334" s="156"/>
      <c r="AG334" s="156"/>
      <c r="AH334" s="156"/>
      <c r="AI334" s="156"/>
      <c r="AJ334" s="156"/>
      <c r="AK334" s="156"/>
      <c r="AL334" s="156"/>
      <c r="AM334" s="156"/>
      <c r="AN334" s="156"/>
      <c r="AO334" s="156"/>
      <c r="AP334" s="156"/>
      <c r="AQ334" s="156"/>
      <c r="AR334" s="156"/>
      <c r="AS334" s="156"/>
      <c r="AT334" s="156"/>
      <c r="AU334" s="156"/>
      <c r="AV334" s="156"/>
      <c r="AW334" s="156"/>
      <c r="AX334" s="156"/>
      <c r="AY334" s="156"/>
      <c r="AZ334" s="156"/>
      <c r="BA334" s="156"/>
      <c r="BB334" s="156"/>
      <c r="BC334" s="156"/>
      <c r="BD334" s="156"/>
      <c r="BE334" s="156"/>
      <c r="BF334" s="156"/>
      <c r="BG334" s="156"/>
      <c r="BH334" s="156"/>
    </row>
    <row r="335" spans="1:60" outlineLevel="1" x14ac:dyDescent="0.2">
      <c r="A335" s="176"/>
      <c r="B335" s="165"/>
      <c r="C335" s="190" t="s">
        <v>270</v>
      </c>
      <c r="D335" s="168"/>
      <c r="E335" s="172">
        <v>0</v>
      </c>
      <c r="F335" s="175"/>
      <c r="G335" s="178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  <c r="AC335" s="156"/>
      <c r="AD335" s="156"/>
      <c r="AE335" s="156"/>
      <c r="AF335" s="156"/>
      <c r="AG335" s="156"/>
      <c r="AH335" s="156"/>
      <c r="AI335" s="156"/>
      <c r="AJ335" s="156"/>
      <c r="AK335" s="156"/>
      <c r="AL335" s="156"/>
      <c r="AM335" s="156"/>
      <c r="AN335" s="156"/>
      <c r="AO335" s="156"/>
      <c r="AP335" s="156"/>
      <c r="AQ335" s="156"/>
      <c r="AR335" s="156"/>
      <c r="AS335" s="156"/>
      <c r="AT335" s="156"/>
      <c r="AU335" s="156"/>
      <c r="AV335" s="156"/>
      <c r="AW335" s="156"/>
      <c r="AX335" s="156"/>
      <c r="AY335" s="156"/>
      <c r="AZ335" s="156"/>
      <c r="BA335" s="156"/>
      <c r="BB335" s="156"/>
      <c r="BC335" s="156"/>
      <c r="BD335" s="156"/>
      <c r="BE335" s="156"/>
      <c r="BF335" s="156"/>
      <c r="BG335" s="156"/>
      <c r="BH335" s="156"/>
    </row>
    <row r="336" spans="1:60" outlineLevel="1" x14ac:dyDescent="0.2">
      <c r="A336" s="176"/>
      <c r="B336" s="165"/>
      <c r="C336" s="190" t="s">
        <v>389</v>
      </c>
      <c r="D336" s="168"/>
      <c r="E336" s="172">
        <v>0.11</v>
      </c>
      <c r="F336" s="175"/>
      <c r="G336" s="178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6"/>
      <c r="AJ336" s="156"/>
      <c r="AK336" s="156"/>
      <c r="AL336" s="156"/>
      <c r="AM336" s="156"/>
      <c r="AN336" s="156"/>
      <c r="AO336" s="156"/>
      <c r="AP336" s="156"/>
      <c r="AQ336" s="156"/>
      <c r="AR336" s="156"/>
      <c r="AS336" s="156"/>
      <c r="AT336" s="156"/>
      <c r="AU336" s="156"/>
      <c r="AV336" s="156"/>
      <c r="AW336" s="156"/>
      <c r="AX336" s="156"/>
      <c r="AY336" s="156"/>
      <c r="AZ336" s="156"/>
      <c r="BA336" s="156"/>
      <c r="BB336" s="156"/>
      <c r="BC336" s="156"/>
      <c r="BD336" s="156"/>
      <c r="BE336" s="156"/>
      <c r="BF336" s="156"/>
      <c r="BG336" s="156"/>
      <c r="BH336" s="156"/>
    </row>
    <row r="337" spans="1:60" outlineLevel="1" x14ac:dyDescent="0.2">
      <c r="A337" s="176"/>
      <c r="B337" s="165"/>
      <c r="C337" s="190" t="s">
        <v>129</v>
      </c>
      <c r="D337" s="168"/>
      <c r="E337" s="172">
        <v>0</v>
      </c>
      <c r="F337" s="175"/>
      <c r="G337" s="178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  <c r="AC337" s="156"/>
      <c r="AD337" s="156"/>
      <c r="AE337" s="156"/>
      <c r="AF337" s="156"/>
      <c r="AG337" s="156"/>
      <c r="AH337" s="156"/>
      <c r="AI337" s="156"/>
      <c r="AJ337" s="156"/>
      <c r="AK337" s="156"/>
      <c r="AL337" s="156"/>
      <c r="AM337" s="156"/>
      <c r="AN337" s="156"/>
      <c r="AO337" s="156"/>
      <c r="AP337" s="156"/>
      <c r="AQ337" s="156"/>
      <c r="AR337" s="156"/>
      <c r="AS337" s="156"/>
      <c r="AT337" s="156"/>
      <c r="AU337" s="156"/>
      <c r="AV337" s="156"/>
      <c r="AW337" s="156"/>
      <c r="AX337" s="156"/>
      <c r="AY337" s="156"/>
      <c r="AZ337" s="156"/>
      <c r="BA337" s="156"/>
      <c r="BB337" s="156"/>
      <c r="BC337" s="156"/>
      <c r="BD337" s="156"/>
      <c r="BE337" s="156"/>
      <c r="BF337" s="156"/>
      <c r="BG337" s="156"/>
      <c r="BH337" s="156"/>
    </row>
    <row r="338" spans="1:60" outlineLevel="1" x14ac:dyDescent="0.2">
      <c r="A338" s="176"/>
      <c r="B338" s="165"/>
      <c r="C338" s="190" t="s">
        <v>390</v>
      </c>
      <c r="D338" s="168"/>
      <c r="E338" s="172">
        <v>0.12</v>
      </c>
      <c r="F338" s="175"/>
      <c r="G338" s="178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  <c r="AC338" s="156"/>
      <c r="AD338" s="156"/>
      <c r="AE338" s="156"/>
      <c r="AF338" s="156"/>
      <c r="AG338" s="156"/>
      <c r="AH338" s="156"/>
      <c r="AI338" s="156"/>
      <c r="AJ338" s="156"/>
      <c r="AK338" s="156"/>
      <c r="AL338" s="156"/>
      <c r="AM338" s="156"/>
      <c r="AN338" s="156"/>
      <c r="AO338" s="156"/>
      <c r="AP338" s="156"/>
      <c r="AQ338" s="156"/>
      <c r="AR338" s="156"/>
      <c r="AS338" s="156"/>
      <c r="AT338" s="156"/>
      <c r="AU338" s="156"/>
      <c r="AV338" s="156"/>
      <c r="AW338" s="156"/>
      <c r="AX338" s="156"/>
      <c r="AY338" s="156"/>
      <c r="AZ338" s="156"/>
      <c r="BA338" s="156"/>
      <c r="BB338" s="156"/>
      <c r="BC338" s="156"/>
      <c r="BD338" s="156"/>
      <c r="BE338" s="156"/>
      <c r="BF338" s="156"/>
      <c r="BG338" s="156"/>
      <c r="BH338" s="156"/>
    </row>
    <row r="339" spans="1:60" outlineLevel="1" x14ac:dyDescent="0.2">
      <c r="A339" s="176">
        <v>46</v>
      </c>
      <c r="B339" s="165" t="s">
        <v>391</v>
      </c>
      <c r="C339" s="189" t="s">
        <v>392</v>
      </c>
      <c r="D339" s="167" t="s">
        <v>153</v>
      </c>
      <c r="E339" s="171">
        <v>3.3</v>
      </c>
      <c r="F339" s="175"/>
      <c r="G339" s="178">
        <f>E339*F339</f>
        <v>0</v>
      </c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  <c r="AC339" s="156"/>
      <c r="AD339" s="156"/>
      <c r="AE339" s="156"/>
      <c r="AF339" s="156"/>
      <c r="AG339" s="156"/>
      <c r="AH339" s="156"/>
      <c r="AI339" s="156"/>
      <c r="AJ339" s="156"/>
      <c r="AK339" s="156"/>
      <c r="AL339" s="156"/>
      <c r="AM339" s="156"/>
      <c r="AN339" s="156"/>
      <c r="AO339" s="156"/>
      <c r="AP339" s="156"/>
      <c r="AQ339" s="156"/>
      <c r="AR339" s="156"/>
      <c r="AS339" s="156"/>
      <c r="AT339" s="156"/>
      <c r="AU339" s="156"/>
      <c r="AV339" s="156"/>
      <c r="AW339" s="156"/>
      <c r="AX339" s="156"/>
      <c r="AY339" s="156"/>
      <c r="AZ339" s="156"/>
      <c r="BA339" s="156"/>
      <c r="BB339" s="156"/>
      <c r="BC339" s="156"/>
      <c r="BD339" s="156"/>
      <c r="BE339" s="156"/>
      <c r="BF339" s="156"/>
      <c r="BG339" s="156"/>
      <c r="BH339" s="156"/>
    </row>
    <row r="340" spans="1:60" outlineLevel="1" x14ac:dyDescent="0.2">
      <c r="A340" s="176"/>
      <c r="B340" s="165"/>
      <c r="C340" s="190" t="s">
        <v>154</v>
      </c>
      <c r="D340" s="168"/>
      <c r="E340" s="172">
        <v>0</v>
      </c>
      <c r="F340" s="175"/>
      <c r="G340" s="178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  <c r="AC340" s="156"/>
      <c r="AD340" s="156"/>
      <c r="AE340" s="156"/>
      <c r="AF340" s="156"/>
      <c r="AG340" s="156"/>
      <c r="AH340" s="156"/>
      <c r="AI340" s="156"/>
      <c r="AJ340" s="156"/>
      <c r="AK340" s="156"/>
      <c r="AL340" s="156"/>
      <c r="AM340" s="156"/>
      <c r="AN340" s="156"/>
      <c r="AO340" s="156"/>
      <c r="AP340" s="156"/>
      <c r="AQ340" s="156"/>
      <c r="AR340" s="156"/>
      <c r="AS340" s="156"/>
      <c r="AT340" s="156"/>
      <c r="AU340" s="156"/>
      <c r="AV340" s="156"/>
      <c r="AW340" s="156"/>
      <c r="AX340" s="156"/>
      <c r="AY340" s="156"/>
      <c r="AZ340" s="156"/>
      <c r="BA340" s="156"/>
      <c r="BB340" s="156"/>
      <c r="BC340" s="156"/>
      <c r="BD340" s="156"/>
      <c r="BE340" s="156"/>
      <c r="BF340" s="156"/>
      <c r="BG340" s="156"/>
      <c r="BH340" s="156"/>
    </row>
    <row r="341" spans="1:60" outlineLevel="1" x14ac:dyDescent="0.2">
      <c r="A341" s="176"/>
      <c r="B341" s="165"/>
      <c r="C341" s="190" t="s">
        <v>162</v>
      </c>
      <c r="D341" s="168"/>
      <c r="E341" s="172">
        <v>3.3</v>
      </c>
      <c r="F341" s="175"/>
      <c r="G341" s="178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</row>
    <row r="342" spans="1:60" outlineLevel="1" x14ac:dyDescent="0.2">
      <c r="A342" s="176">
        <v>47</v>
      </c>
      <c r="B342" s="165" t="s">
        <v>393</v>
      </c>
      <c r="C342" s="189" t="s">
        <v>394</v>
      </c>
      <c r="D342" s="167" t="s">
        <v>153</v>
      </c>
      <c r="E342" s="171">
        <v>109.965</v>
      </c>
      <c r="F342" s="175"/>
      <c r="G342" s="178">
        <f>E342*F342</f>
        <v>0</v>
      </c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  <c r="AC342" s="156"/>
      <c r="AD342" s="156"/>
      <c r="AE342" s="156"/>
      <c r="AF342" s="156"/>
      <c r="AG342" s="156"/>
      <c r="AH342" s="156"/>
      <c r="AI342" s="156"/>
      <c r="AJ342" s="156"/>
      <c r="AK342" s="156"/>
      <c r="AL342" s="156"/>
      <c r="AM342" s="156"/>
      <c r="AN342" s="156"/>
      <c r="AO342" s="156"/>
      <c r="AP342" s="156"/>
      <c r="AQ342" s="156"/>
      <c r="AR342" s="156"/>
      <c r="AS342" s="156"/>
      <c r="AT342" s="156"/>
      <c r="AU342" s="156"/>
      <c r="AV342" s="156"/>
      <c r="AW342" s="156"/>
      <c r="AX342" s="156"/>
      <c r="AY342" s="156"/>
      <c r="AZ342" s="156"/>
      <c r="BA342" s="156"/>
      <c r="BB342" s="156"/>
      <c r="BC342" s="156"/>
      <c r="BD342" s="156"/>
      <c r="BE342" s="156"/>
      <c r="BF342" s="156"/>
      <c r="BG342" s="156"/>
      <c r="BH342" s="156"/>
    </row>
    <row r="343" spans="1:60" outlineLevel="1" x14ac:dyDescent="0.2">
      <c r="A343" s="176"/>
      <c r="B343" s="165"/>
      <c r="C343" s="190" t="s">
        <v>165</v>
      </c>
      <c r="D343" s="168"/>
      <c r="E343" s="172">
        <v>0</v>
      </c>
      <c r="F343" s="175"/>
      <c r="G343" s="178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</row>
    <row r="344" spans="1:60" outlineLevel="1" x14ac:dyDescent="0.2">
      <c r="A344" s="176"/>
      <c r="B344" s="165"/>
      <c r="C344" s="190" t="s">
        <v>166</v>
      </c>
      <c r="D344" s="168"/>
      <c r="E344" s="172">
        <v>5.69</v>
      </c>
      <c r="F344" s="175"/>
      <c r="G344" s="178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  <c r="AC344" s="156"/>
      <c r="AD344" s="156"/>
      <c r="AE344" s="156"/>
      <c r="AF344" s="156"/>
      <c r="AG344" s="156"/>
      <c r="AH344" s="156"/>
      <c r="AI344" s="156"/>
      <c r="AJ344" s="156"/>
      <c r="AK344" s="156"/>
      <c r="AL344" s="156"/>
      <c r="AM344" s="156"/>
      <c r="AN344" s="156"/>
      <c r="AO344" s="156"/>
      <c r="AP344" s="156"/>
      <c r="AQ344" s="156"/>
      <c r="AR344" s="156"/>
      <c r="AS344" s="156"/>
      <c r="AT344" s="156"/>
      <c r="AU344" s="156"/>
      <c r="AV344" s="156"/>
      <c r="AW344" s="156"/>
      <c r="AX344" s="156"/>
      <c r="AY344" s="156"/>
      <c r="AZ344" s="156"/>
      <c r="BA344" s="156"/>
      <c r="BB344" s="156"/>
      <c r="BC344" s="156"/>
      <c r="BD344" s="156"/>
      <c r="BE344" s="156"/>
      <c r="BF344" s="156"/>
      <c r="BG344" s="156"/>
      <c r="BH344" s="156"/>
    </row>
    <row r="345" spans="1:60" outlineLevel="1" x14ac:dyDescent="0.2">
      <c r="A345" s="176"/>
      <c r="B345" s="165"/>
      <c r="C345" s="190" t="s">
        <v>154</v>
      </c>
      <c r="D345" s="168"/>
      <c r="E345" s="172">
        <v>0</v>
      </c>
      <c r="F345" s="175"/>
      <c r="G345" s="178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  <c r="AC345" s="156"/>
      <c r="AD345" s="156"/>
      <c r="AE345" s="156"/>
      <c r="AF345" s="156"/>
      <c r="AG345" s="156"/>
      <c r="AH345" s="156"/>
      <c r="AI345" s="156"/>
      <c r="AJ345" s="156"/>
      <c r="AK345" s="156"/>
      <c r="AL345" s="156"/>
      <c r="AM345" s="156"/>
      <c r="AN345" s="156"/>
      <c r="AO345" s="156"/>
      <c r="AP345" s="156"/>
      <c r="AQ345" s="156"/>
      <c r="AR345" s="156"/>
      <c r="AS345" s="156"/>
      <c r="AT345" s="156"/>
      <c r="AU345" s="156"/>
      <c r="AV345" s="156"/>
      <c r="AW345" s="156"/>
      <c r="AX345" s="156"/>
      <c r="AY345" s="156"/>
      <c r="AZ345" s="156"/>
      <c r="BA345" s="156"/>
      <c r="BB345" s="156"/>
      <c r="BC345" s="156"/>
      <c r="BD345" s="156"/>
      <c r="BE345" s="156"/>
      <c r="BF345" s="156"/>
      <c r="BG345" s="156"/>
      <c r="BH345" s="156"/>
    </row>
    <row r="346" spans="1:60" outlineLevel="1" x14ac:dyDescent="0.2">
      <c r="A346" s="176"/>
      <c r="B346" s="165"/>
      <c r="C346" s="190" t="s">
        <v>167</v>
      </c>
      <c r="D346" s="168"/>
      <c r="E346" s="172">
        <v>22.99</v>
      </c>
      <c r="F346" s="175"/>
      <c r="G346" s="178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  <c r="AC346" s="156"/>
      <c r="AD346" s="156"/>
      <c r="AE346" s="156"/>
      <c r="AF346" s="156"/>
      <c r="AG346" s="156"/>
      <c r="AH346" s="156"/>
      <c r="AI346" s="156"/>
      <c r="AJ346" s="156"/>
      <c r="AK346" s="156"/>
      <c r="AL346" s="156"/>
      <c r="AM346" s="156"/>
      <c r="AN346" s="156"/>
      <c r="AO346" s="156"/>
      <c r="AP346" s="156"/>
      <c r="AQ346" s="156"/>
      <c r="AR346" s="156"/>
      <c r="AS346" s="156"/>
      <c r="AT346" s="156"/>
      <c r="AU346" s="156"/>
      <c r="AV346" s="156"/>
      <c r="AW346" s="156"/>
      <c r="AX346" s="156"/>
      <c r="AY346" s="156"/>
      <c r="AZ346" s="156"/>
      <c r="BA346" s="156"/>
      <c r="BB346" s="156"/>
      <c r="BC346" s="156"/>
      <c r="BD346" s="156"/>
      <c r="BE346" s="156"/>
      <c r="BF346" s="156"/>
      <c r="BG346" s="156"/>
      <c r="BH346" s="156"/>
    </row>
    <row r="347" spans="1:60" outlineLevel="1" x14ac:dyDescent="0.2">
      <c r="A347" s="176"/>
      <c r="B347" s="165"/>
      <c r="C347" s="190" t="s">
        <v>395</v>
      </c>
      <c r="D347" s="168"/>
      <c r="E347" s="172">
        <v>10.91</v>
      </c>
      <c r="F347" s="175"/>
      <c r="G347" s="178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  <c r="AC347" s="156"/>
      <c r="AD347" s="156"/>
      <c r="AE347" s="156"/>
      <c r="AF347" s="156"/>
      <c r="AG347" s="156"/>
      <c r="AH347" s="156"/>
      <c r="AI347" s="156"/>
      <c r="AJ347" s="156"/>
      <c r="AK347" s="156"/>
      <c r="AL347" s="156"/>
      <c r="AM347" s="156"/>
      <c r="AN347" s="156"/>
      <c r="AO347" s="156"/>
      <c r="AP347" s="156"/>
      <c r="AQ347" s="156"/>
      <c r="AR347" s="156"/>
      <c r="AS347" s="156"/>
      <c r="AT347" s="156"/>
      <c r="AU347" s="156"/>
      <c r="AV347" s="156"/>
      <c r="AW347" s="156"/>
      <c r="AX347" s="156"/>
      <c r="AY347" s="156"/>
      <c r="AZ347" s="156"/>
      <c r="BA347" s="156"/>
      <c r="BB347" s="156"/>
      <c r="BC347" s="156"/>
      <c r="BD347" s="156"/>
      <c r="BE347" s="156"/>
      <c r="BF347" s="156"/>
      <c r="BG347" s="156"/>
      <c r="BH347" s="156"/>
    </row>
    <row r="348" spans="1:60" outlineLevel="1" x14ac:dyDescent="0.2">
      <c r="A348" s="176"/>
      <c r="B348" s="165"/>
      <c r="C348" s="190" t="s">
        <v>169</v>
      </c>
      <c r="D348" s="168"/>
      <c r="E348" s="172">
        <v>0</v>
      </c>
      <c r="F348" s="175"/>
      <c r="G348" s="178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  <c r="AC348" s="156"/>
      <c r="AD348" s="156"/>
      <c r="AE348" s="156"/>
      <c r="AF348" s="156"/>
      <c r="AG348" s="156"/>
      <c r="AH348" s="156"/>
      <c r="AI348" s="156"/>
      <c r="AJ348" s="156"/>
      <c r="AK348" s="156"/>
      <c r="AL348" s="156"/>
      <c r="AM348" s="156"/>
      <c r="AN348" s="156"/>
      <c r="AO348" s="156"/>
      <c r="AP348" s="156"/>
      <c r="AQ348" s="156"/>
      <c r="AR348" s="156"/>
      <c r="AS348" s="156"/>
      <c r="AT348" s="156"/>
      <c r="AU348" s="156"/>
      <c r="AV348" s="156"/>
      <c r="AW348" s="156"/>
      <c r="AX348" s="156"/>
      <c r="AY348" s="156"/>
      <c r="AZ348" s="156"/>
      <c r="BA348" s="156"/>
      <c r="BB348" s="156"/>
      <c r="BC348" s="156"/>
      <c r="BD348" s="156"/>
      <c r="BE348" s="156"/>
      <c r="BF348" s="156"/>
      <c r="BG348" s="156"/>
      <c r="BH348" s="156"/>
    </row>
    <row r="349" spans="1:60" outlineLevel="1" x14ac:dyDescent="0.2">
      <c r="A349" s="176"/>
      <c r="B349" s="165"/>
      <c r="C349" s="190" t="s">
        <v>170</v>
      </c>
      <c r="D349" s="168"/>
      <c r="E349" s="172">
        <v>4.29</v>
      </c>
      <c r="F349" s="175"/>
      <c r="G349" s="178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  <c r="AC349" s="156"/>
      <c r="AD349" s="156"/>
      <c r="AE349" s="156"/>
      <c r="AF349" s="156"/>
      <c r="AG349" s="156"/>
      <c r="AH349" s="156"/>
      <c r="AI349" s="156"/>
      <c r="AJ349" s="156"/>
      <c r="AK349" s="156"/>
      <c r="AL349" s="156"/>
      <c r="AM349" s="156"/>
      <c r="AN349" s="156"/>
      <c r="AO349" s="156"/>
      <c r="AP349" s="156"/>
      <c r="AQ349" s="156"/>
      <c r="AR349" s="156"/>
      <c r="AS349" s="156"/>
      <c r="AT349" s="156"/>
      <c r="AU349" s="156"/>
      <c r="AV349" s="156"/>
      <c r="AW349" s="156"/>
      <c r="AX349" s="156"/>
      <c r="AY349" s="156"/>
      <c r="AZ349" s="156"/>
      <c r="BA349" s="156"/>
      <c r="BB349" s="156"/>
      <c r="BC349" s="156"/>
      <c r="BD349" s="156"/>
      <c r="BE349" s="156"/>
      <c r="BF349" s="156"/>
      <c r="BG349" s="156"/>
      <c r="BH349" s="156"/>
    </row>
    <row r="350" spans="1:60" outlineLevel="1" x14ac:dyDescent="0.2">
      <c r="A350" s="176"/>
      <c r="B350" s="165"/>
      <c r="C350" s="190" t="s">
        <v>129</v>
      </c>
      <c r="D350" s="168"/>
      <c r="E350" s="172">
        <v>0</v>
      </c>
      <c r="F350" s="175"/>
      <c r="G350" s="178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  <c r="AC350" s="156"/>
      <c r="AD350" s="156"/>
      <c r="AE350" s="156"/>
      <c r="AF350" s="156"/>
      <c r="AG350" s="156"/>
      <c r="AH350" s="156"/>
      <c r="AI350" s="156"/>
      <c r="AJ350" s="156"/>
      <c r="AK350" s="156"/>
      <c r="AL350" s="156"/>
      <c r="AM350" s="156"/>
      <c r="AN350" s="156"/>
      <c r="AO350" s="156"/>
      <c r="AP350" s="156"/>
      <c r="AQ350" s="156"/>
      <c r="AR350" s="156"/>
      <c r="AS350" s="156"/>
      <c r="AT350" s="156"/>
      <c r="AU350" s="156"/>
      <c r="AV350" s="156"/>
      <c r="AW350" s="156"/>
      <c r="AX350" s="156"/>
      <c r="AY350" s="156"/>
      <c r="AZ350" s="156"/>
      <c r="BA350" s="156"/>
      <c r="BB350" s="156"/>
      <c r="BC350" s="156"/>
      <c r="BD350" s="156"/>
      <c r="BE350" s="156"/>
      <c r="BF350" s="156"/>
      <c r="BG350" s="156"/>
      <c r="BH350" s="156"/>
    </row>
    <row r="351" spans="1:60" outlineLevel="1" x14ac:dyDescent="0.2">
      <c r="A351" s="176"/>
      <c r="B351" s="165"/>
      <c r="C351" s="190" t="s">
        <v>171</v>
      </c>
      <c r="D351" s="168"/>
      <c r="E351" s="172">
        <v>21.42</v>
      </c>
      <c r="F351" s="175"/>
      <c r="G351" s="178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  <c r="AC351" s="156"/>
      <c r="AD351" s="156"/>
      <c r="AE351" s="156"/>
      <c r="AF351" s="156"/>
      <c r="AG351" s="156"/>
      <c r="AH351" s="156"/>
      <c r="AI351" s="156"/>
      <c r="AJ351" s="156"/>
      <c r="AK351" s="156"/>
      <c r="AL351" s="156"/>
      <c r="AM351" s="156"/>
      <c r="AN351" s="156"/>
      <c r="AO351" s="156"/>
      <c r="AP351" s="156"/>
      <c r="AQ351" s="156"/>
      <c r="AR351" s="156"/>
      <c r="AS351" s="156"/>
      <c r="AT351" s="156"/>
      <c r="AU351" s="156"/>
      <c r="AV351" s="156"/>
      <c r="AW351" s="156"/>
      <c r="AX351" s="156"/>
      <c r="AY351" s="156"/>
      <c r="AZ351" s="156"/>
      <c r="BA351" s="156"/>
      <c r="BB351" s="156"/>
      <c r="BC351" s="156"/>
      <c r="BD351" s="156"/>
      <c r="BE351" s="156"/>
      <c r="BF351" s="156"/>
      <c r="BG351" s="156"/>
      <c r="BH351" s="156"/>
    </row>
    <row r="352" spans="1:60" outlineLevel="1" x14ac:dyDescent="0.2">
      <c r="A352" s="176"/>
      <c r="B352" s="165"/>
      <c r="C352" s="190" t="s">
        <v>396</v>
      </c>
      <c r="D352" s="168"/>
      <c r="E352" s="172">
        <v>21.7</v>
      </c>
      <c r="F352" s="175"/>
      <c r="G352" s="178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  <c r="AC352" s="156"/>
      <c r="AD352" s="156"/>
      <c r="AE352" s="156"/>
      <c r="AF352" s="156"/>
      <c r="AG352" s="156"/>
      <c r="AH352" s="156"/>
      <c r="AI352" s="156"/>
      <c r="AJ352" s="156"/>
      <c r="AK352" s="156"/>
      <c r="AL352" s="156"/>
      <c r="AM352" s="156"/>
      <c r="AN352" s="156"/>
      <c r="AO352" s="156"/>
      <c r="AP352" s="156"/>
      <c r="AQ352" s="156"/>
      <c r="AR352" s="156"/>
      <c r="AS352" s="156"/>
      <c r="AT352" s="156"/>
      <c r="AU352" s="156"/>
      <c r="AV352" s="156"/>
      <c r="AW352" s="156"/>
      <c r="AX352" s="156"/>
      <c r="AY352" s="156"/>
      <c r="AZ352" s="156"/>
      <c r="BA352" s="156"/>
      <c r="BB352" s="156"/>
      <c r="BC352" s="156"/>
      <c r="BD352" s="156"/>
      <c r="BE352" s="156"/>
      <c r="BF352" s="156"/>
      <c r="BG352" s="156"/>
      <c r="BH352" s="156"/>
    </row>
    <row r="353" spans="1:60" outlineLevel="1" x14ac:dyDescent="0.2">
      <c r="A353" s="176"/>
      <c r="B353" s="165"/>
      <c r="C353" s="190" t="s">
        <v>173</v>
      </c>
      <c r="D353" s="168"/>
      <c r="E353" s="172">
        <v>0</v>
      </c>
      <c r="F353" s="175"/>
      <c r="G353" s="178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  <c r="AC353" s="156"/>
      <c r="AD353" s="156"/>
      <c r="AE353" s="156"/>
      <c r="AF353" s="156"/>
      <c r="AG353" s="156"/>
      <c r="AH353" s="156"/>
      <c r="AI353" s="156"/>
      <c r="AJ353" s="156"/>
      <c r="AK353" s="156"/>
      <c r="AL353" s="156"/>
      <c r="AM353" s="156"/>
      <c r="AN353" s="156"/>
      <c r="AO353" s="156"/>
      <c r="AP353" s="156"/>
      <c r="AQ353" s="156"/>
      <c r="AR353" s="156"/>
      <c r="AS353" s="156"/>
      <c r="AT353" s="156"/>
      <c r="AU353" s="156"/>
      <c r="AV353" s="156"/>
      <c r="AW353" s="156"/>
      <c r="AX353" s="156"/>
      <c r="AY353" s="156"/>
      <c r="AZ353" s="156"/>
      <c r="BA353" s="156"/>
      <c r="BB353" s="156"/>
      <c r="BC353" s="156"/>
      <c r="BD353" s="156"/>
      <c r="BE353" s="156"/>
      <c r="BF353" s="156"/>
      <c r="BG353" s="156"/>
      <c r="BH353" s="156"/>
    </row>
    <row r="354" spans="1:60" outlineLevel="1" x14ac:dyDescent="0.2">
      <c r="A354" s="176"/>
      <c r="B354" s="165"/>
      <c r="C354" s="190" t="s">
        <v>174</v>
      </c>
      <c r="D354" s="168"/>
      <c r="E354" s="172">
        <v>19.46</v>
      </c>
      <c r="F354" s="175"/>
      <c r="G354" s="178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  <c r="AC354" s="156"/>
      <c r="AD354" s="156"/>
      <c r="AE354" s="156"/>
      <c r="AF354" s="156"/>
      <c r="AG354" s="156"/>
      <c r="AH354" s="156"/>
      <c r="AI354" s="156"/>
      <c r="AJ354" s="156"/>
      <c r="AK354" s="156"/>
      <c r="AL354" s="156"/>
      <c r="AM354" s="156"/>
      <c r="AN354" s="156"/>
      <c r="AO354" s="156"/>
      <c r="AP354" s="156"/>
      <c r="AQ354" s="156"/>
      <c r="AR354" s="156"/>
      <c r="AS354" s="156"/>
      <c r="AT354" s="156"/>
      <c r="AU354" s="156"/>
      <c r="AV354" s="156"/>
      <c r="AW354" s="156"/>
      <c r="AX354" s="156"/>
      <c r="AY354" s="156"/>
      <c r="AZ354" s="156"/>
      <c r="BA354" s="156"/>
      <c r="BB354" s="156"/>
      <c r="BC354" s="156"/>
      <c r="BD354" s="156"/>
      <c r="BE354" s="156"/>
      <c r="BF354" s="156"/>
      <c r="BG354" s="156"/>
      <c r="BH354" s="156"/>
    </row>
    <row r="355" spans="1:60" outlineLevel="1" x14ac:dyDescent="0.2">
      <c r="A355" s="176"/>
      <c r="B355" s="165"/>
      <c r="C355" s="190" t="s">
        <v>158</v>
      </c>
      <c r="D355" s="168"/>
      <c r="E355" s="172">
        <v>0</v>
      </c>
      <c r="F355" s="175"/>
      <c r="G355" s="178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  <c r="AC355" s="156"/>
      <c r="AD355" s="156"/>
      <c r="AE355" s="156"/>
      <c r="AF355" s="156"/>
      <c r="AG355" s="156"/>
      <c r="AH355" s="156"/>
      <c r="AI355" s="156"/>
      <c r="AJ355" s="156"/>
      <c r="AK355" s="156"/>
      <c r="AL355" s="156"/>
      <c r="AM355" s="156"/>
      <c r="AN355" s="156"/>
      <c r="AO355" s="156"/>
      <c r="AP355" s="156"/>
      <c r="AQ355" s="156"/>
      <c r="AR355" s="156"/>
      <c r="AS355" s="156"/>
      <c r="AT355" s="156"/>
      <c r="AU355" s="156"/>
      <c r="AV355" s="156"/>
      <c r="AW355" s="156"/>
      <c r="AX355" s="156"/>
      <c r="AY355" s="156"/>
      <c r="AZ355" s="156"/>
      <c r="BA355" s="156"/>
      <c r="BB355" s="156"/>
      <c r="BC355" s="156"/>
      <c r="BD355" s="156"/>
      <c r="BE355" s="156"/>
      <c r="BF355" s="156"/>
      <c r="BG355" s="156"/>
      <c r="BH355" s="156"/>
    </row>
    <row r="356" spans="1:60" outlineLevel="1" x14ac:dyDescent="0.2">
      <c r="A356" s="176"/>
      <c r="B356" s="165"/>
      <c r="C356" s="190" t="s">
        <v>397</v>
      </c>
      <c r="D356" s="168"/>
      <c r="E356" s="172">
        <v>3.5</v>
      </c>
      <c r="F356" s="175"/>
      <c r="G356" s="178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  <c r="AC356" s="156"/>
      <c r="AD356" s="156"/>
      <c r="AE356" s="156"/>
      <c r="AF356" s="156"/>
      <c r="AG356" s="156"/>
      <c r="AH356" s="156"/>
      <c r="AI356" s="156"/>
      <c r="AJ356" s="156"/>
      <c r="AK356" s="156"/>
      <c r="AL356" s="156"/>
      <c r="AM356" s="156"/>
      <c r="AN356" s="156"/>
      <c r="AO356" s="156"/>
      <c r="AP356" s="156"/>
      <c r="AQ356" s="156"/>
      <c r="AR356" s="156"/>
      <c r="AS356" s="156"/>
      <c r="AT356" s="156"/>
      <c r="AU356" s="156"/>
      <c r="AV356" s="156"/>
      <c r="AW356" s="156"/>
      <c r="AX356" s="156"/>
      <c r="AY356" s="156"/>
      <c r="AZ356" s="156"/>
      <c r="BA356" s="156"/>
      <c r="BB356" s="156"/>
      <c r="BC356" s="156"/>
      <c r="BD356" s="156"/>
      <c r="BE356" s="156"/>
      <c r="BF356" s="156"/>
      <c r="BG356" s="156"/>
      <c r="BH356" s="156"/>
    </row>
    <row r="357" spans="1:60" outlineLevel="1" x14ac:dyDescent="0.2">
      <c r="A357" s="176">
        <v>48</v>
      </c>
      <c r="B357" s="165" t="s">
        <v>398</v>
      </c>
      <c r="C357" s="189" t="s">
        <v>399</v>
      </c>
      <c r="D357" s="167" t="s">
        <v>348</v>
      </c>
      <c r="E357" s="171">
        <v>0.86099999999999999</v>
      </c>
      <c r="F357" s="175"/>
      <c r="G357" s="178">
        <f>E357*F357</f>
        <v>0</v>
      </c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  <c r="AC357" s="156"/>
      <c r="AD357" s="156"/>
      <c r="AE357" s="156"/>
      <c r="AF357" s="156"/>
      <c r="AG357" s="156"/>
      <c r="AH357" s="156"/>
      <c r="AI357" s="156"/>
      <c r="AJ357" s="156"/>
      <c r="AK357" s="156"/>
      <c r="AL357" s="156"/>
      <c r="AM357" s="156"/>
      <c r="AN357" s="156"/>
      <c r="AO357" s="156"/>
      <c r="AP357" s="156"/>
      <c r="AQ357" s="156"/>
      <c r="AR357" s="156"/>
      <c r="AS357" s="156"/>
      <c r="AT357" s="156"/>
      <c r="AU357" s="156"/>
      <c r="AV357" s="156"/>
      <c r="AW357" s="156"/>
      <c r="AX357" s="156"/>
      <c r="AY357" s="156"/>
      <c r="AZ357" s="156"/>
      <c r="BA357" s="156"/>
      <c r="BB357" s="156"/>
      <c r="BC357" s="156"/>
      <c r="BD357" s="156"/>
      <c r="BE357" s="156"/>
      <c r="BF357" s="156"/>
      <c r="BG357" s="156"/>
      <c r="BH357" s="156"/>
    </row>
    <row r="358" spans="1:60" outlineLevel="1" x14ac:dyDescent="0.2">
      <c r="A358" s="176"/>
      <c r="B358" s="165"/>
      <c r="C358" s="190" t="s">
        <v>129</v>
      </c>
      <c r="D358" s="168"/>
      <c r="E358" s="172">
        <v>0</v>
      </c>
      <c r="F358" s="175"/>
      <c r="G358" s="178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  <c r="AC358" s="156"/>
      <c r="AD358" s="156"/>
      <c r="AE358" s="156"/>
      <c r="AF358" s="156"/>
      <c r="AG358" s="156"/>
      <c r="AH358" s="156"/>
      <c r="AI358" s="156"/>
      <c r="AJ358" s="156"/>
      <c r="AK358" s="156"/>
      <c r="AL358" s="156"/>
      <c r="AM358" s="156"/>
      <c r="AN358" s="156"/>
      <c r="AO358" s="156"/>
      <c r="AP358" s="156"/>
      <c r="AQ358" s="156"/>
      <c r="AR358" s="156"/>
      <c r="AS358" s="156"/>
      <c r="AT358" s="156"/>
      <c r="AU358" s="156"/>
      <c r="AV358" s="156"/>
      <c r="AW358" s="156"/>
      <c r="AX358" s="156"/>
      <c r="AY358" s="156"/>
      <c r="AZ358" s="156"/>
      <c r="BA358" s="156"/>
      <c r="BB358" s="156"/>
      <c r="BC358" s="156"/>
      <c r="BD358" s="156"/>
      <c r="BE358" s="156"/>
      <c r="BF358" s="156"/>
      <c r="BG358" s="156"/>
      <c r="BH358" s="156"/>
    </row>
    <row r="359" spans="1:60" outlineLevel="1" x14ac:dyDescent="0.2">
      <c r="A359" s="176"/>
      <c r="B359" s="165"/>
      <c r="C359" s="190" t="s">
        <v>400</v>
      </c>
      <c r="D359" s="168"/>
      <c r="E359" s="172">
        <v>0.86</v>
      </c>
      <c r="F359" s="175"/>
      <c r="G359" s="178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  <c r="AC359" s="156"/>
      <c r="AD359" s="156"/>
      <c r="AE359" s="156"/>
      <c r="AF359" s="156"/>
      <c r="AG359" s="156"/>
      <c r="AH359" s="156"/>
      <c r="AI359" s="156"/>
      <c r="AJ359" s="156"/>
      <c r="AK359" s="156"/>
      <c r="AL359" s="156"/>
      <c r="AM359" s="156"/>
      <c r="AN359" s="156"/>
      <c r="AO359" s="156"/>
      <c r="AP359" s="156"/>
      <c r="AQ359" s="156"/>
      <c r="AR359" s="156"/>
      <c r="AS359" s="156"/>
      <c r="AT359" s="156"/>
      <c r="AU359" s="156"/>
      <c r="AV359" s="156"/>
      <c r="AW359" s="156"/>
      <c r="AX359" s="156"/>
      <c r="AY359" s="156"/>
      <c r="AZ359" s="156"/>
      <c r="BA359" s="156"/>
      <c r="BB359" s="156"/>
      <c r="BC359" s="156"/>
      <c r="BD359" s="156"/>
      <c r="BE359" s="156"/>
      <c r="BF359" s="156"/>
      <c r="BG359" s="156"/>
      <c r="BH359" s="156"/>
    </row>
    <row r="360" spans="1:60" ht="22.5" outlineLevel="1" x14ac:dyDescent="0.2">
      <c r="A360" s="176">
        <v>49</v>
      </c>
      <c r="B360" s="165" t="s">
        <v>401</v>
      </c>
      <c r="C360" s="189" t="s">
        <v>402</v>
      </c>
      <c r="D360" s="167" t="s">
        <v>118</v>
      </c>
      <c r="E360" s="171">
        <v>5</v>
      </c>
      <c r="F360" s="175"/>
      <c r="G360" s="178">
        <f>E360*F360</f>
        <v>0</v>
      </c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  <c r="AC360" s="156"/>
      <c r="AD360" s="156"/>
      <c r="AE360" s="156"/>
      <c r="AF360" s="156"/>
      <c r="AG360" s="156"/>
      <c r="AH360" s="156"/>
      <c r="AI360" s="156"/>
      <c r="AJ360" s="156"/>
      <c r="AK360" s="156"/>
      <c r="AL360" s="156"/>
      <c r="AM360" s="156"/>
      <c r="AN360" s="156"/>
      <c r="AO360" s="156"/>
      <c r="AP360" s="156"/>
      <c r="AQ360" s="156"/>
      <c r="AR360" s="156"/>
      <c r="AS360" s="156"/>
      <c r="AT360" s="156"/>
      <c r="AU360" s="156"/>
      <c r="AV360" s="156"/>
      <c r="AW360" s="156"/>
      <c r="AX360" s="156"/>
      <c r="AY360" s="156"/>
      <c r="AZ360" s="156"/>
      <c r="BA360" s="156"/>
      <c r="BB360" s="156"/>
      <c r="BC360" s="156"/>
      <c r="BD360" s="156"/>
      <c r="BE360" s="156"/>
      <c r="BF360" s="156"/>
      <c r="BG360" s="156"/>
      <c r="BH360" s="156"/>
    </row>
    <row r="361" spans="1:60" outlineLevel="1" x14ac:dyDescent="0.2">
      <c r="A361" s="176"/>
      <c r="B361" s="165"/>
      <c r="C361" s="190" t="s">
        <v>403</v>
      </c>
      <c r="D361" s="168"/>
      <c r="E361" s="172">
        <v>5</v>
      </c>
      <c r="F361" s="175"/>
      <c r="G361" s="178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  <c r="AC361" s="156"/>
      <c r="AD361" s="156"/>
      <c r="AE361" s="156"/>
      <c r="AF361" s="156"/>
      <c r="AG361" s="156"/>
      <c r="AH361" s="156"/>
      <c r="AI361" s="156"/>
      <c r="AJ361" s="156"/>
      <c r="AK361" s="156"/>
      <c r="AL361" s="156"/>
      <c r="AM361" s="156"/>
      <c r="AN361" s="156"/>
      <c r="AO361" s="156"/>
      <c r="AP361" s="156"/>
      <c r="AQ361" s="156"/>
      <c r="AR361" s="156"/>
      <c r="AS361" s="156"/>
      <c r="AT361" s="156"/>
      <c r="AU361" s="156"/>
      <c r="AV361" s="156"/>
      <c r="AW361" s="156"/>
      <c r="AX361" s="156"/>
      <c r="AY361" s="156"/>
      <c r="AZ361" s="156"/>
      <c r="BA361" s="156"/>
      <c r="BB361" s="156"/>
      <c r="BC361" s="156"/>
      <c r="BD361" s="156"/>
      <c r="BE361" s="156"/>
      <c r="BF361" s="156"/>
      <c r="BG361" s="156"/>
      <c r="BH361" s="156"/>
    </row>
    <row r="362" spans="1:60" ht="22.5" outlineLevel="1" x14ac:dyDescent="0.2">
      <c r="A362" s="176">
        <v>50</v>
      </c>
      <c r="B362" s="165" t="s">
        <v>404</v>
      </c>
      <c r="C362" s="189" t="s">
        <v>405</v>
      </c>
      <c r="D362" s="167" t="s">
        <v>118</v>
      </c>
      <c r="E362" s="171">
        <v>3</v>
      </c>
      <c r="F362" s="175"/>
      <c r="G362" s="178">
        <f>E362*F362</f>
        <v>0</v>
      </c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  <c r="AC362" s="156"/>
      <c r="AD362" s="156"/>
      <c r="AE362" s="156"/>
      <c r="AF362" s="156"/>
      <c r="AG362" s="156"/>
      <c r="AH362" s="156"/>
      <c r="AI362" s="156"/>
      <c r="AJ362" s="156"/>
      <c r="AK362" s="156"/>
      <c r="AL362" s="156"/>
      <c r="AM362" s="156"/>
      <c r="AN362" s="156"/>
      <c r="AO362" s="156"/>
      <c r="AP362" s="156"/>
      <c r="AQ362" s="156"/>
      <c r="AR362" s="156"/>
      <c r="AS362" s="156"/>
      <c r="AT362" s="156"/>
      <c r="AU362" s="156"/>
      <c r="AV362" s="156"/>
      <c r="AW362" s="156"/>
      <c r="AX362" s="156"/>
      <c r="AY362" s="156"/>
      <c r="AZ362" s="156"/>
      <c r="BA362" s="156"/>
      <c r="BB362" s="156"/>
      <c r="BC362" s="156"/>
      <c r="BD362" s="156"/>
      <c r="BE362" s="156"/>
      <c r="BF362" s="156"/>
      <c r="BG362" s="156"/>
      <c r="BH362" s="156"/>
    </row>
    <row r="363" spans="1:60" outlineLevel="1" x14ac:dyDescent="0.2">
      <c r="A363" s="176"/>
      <c r="B363" s="165"/>
      <c r="C363" s="190" t="s">
        <v>191</v>
      </c>
      <c r="D363" s="168"/>
      <c r="E363" s="172">
        <v>0</v>
      </c>
      <c r="F363" s="175"/>
      <c r="G363" s="178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  <c r="AC363" s="156"/>
      <c r="AD363" s="156"/>
      <c r="AE363" s="156"/>
      <c r="AF363" s="156"/>
      <c r="AG363" s="156"/>
      <c r="AH363" s="156"/>
      <c r="AI363" s="156"/>
      <c r="AJ363" s="156"/>
      <c r="AK363" s="156"/>
      <c r="AL363" s="156"/>
      <c r="AM363" s="156"/>
      <c r="AN363" s="156"/>
      <c r="AO363" s="156"/>
      <c r="AP363" s="156"/>
      <c r="AQ363" s="156"/>
      <c r="AR363" s="156"/>
      <c r="AS363" s="156"/>
      <c r="AT363" s="156"/>
      <c r="AU363" s="156"/>
      <c r="AV363" s="156"/>
      <c r="AW363" s="156"/>
      <c r="AX363" s="156"/>
      <c r="AY363" s="156"/>
      <c r="AZ363" s="156"/>
      <c r="BA363" s="156"/>
      <c r="BB363" s="156"/>
      <c r="BC363" s="156"/>
      <c r="BD363" s="156"/>
      <c r="BE363" s="156"/>
      <c r="BF363" s="156"/>
      <c r="BG363" s="156"/>
      <c r="BH363" s="156"/>
    </row>
    <row r="364" spans="1:60" outlineLevel="1" x14ac:dyDescent="0.2">
      <c r="A364" s="176"/>
      <c r="B364" s="165"/>
      <c r="C364" s="190" t="s">
        <v>192</v>
      </c>
      <c r="D364" s="168"/>
      <c r="E364" s="172">
        <v>3</v>
      </c>
      <c r="F364" s="175"/>
      <c r="G364" s="178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  <c r="AC364" s="156"/>
      <c r="AD364" s="156"/>
      <c r="AE364" s="156"/>
      <c r="AF364" s="156"/>
      <c r="AG364" s="156"/>
      <c r="AH364" s="156"/>
      <c r="AI364" s="156"/>
      <c r="AJ364" s="156"/>
      <c r="AK364" s="156"/>
      <c r="AL364" s="156"/>
      <c r="AM364" s="156"/>
      <c r="AN364" s="156"/>
      <c r="AO364" s="156"/>
      <c r="AP364" s="156"/>
      <c r="AQ364" s="156"/>
      <c r="AR364" s="156"/>
      <c r="AS364" s="156"/>
      <c r="AT364" s="156"/>
      <c r="AU364" s="156"/>
      <c r="AV364" s="156"/>
      <c r="AW364" s="156"/>
      <c r="AX364" s="156"/>
      <c r="AY364" s="156"/>
      <c r="AZ364" s="156"/>
      <c r="BA364" s="156"/>
      <c r="BB364" s="156"/>
      <c r="BC364" s="156"/>
      <c r="BD364" s="156"/>
      <c r="BE364" s="156"/>
      <c r="BF364" s="156"/>
      <c r="BG364" s="156"/>
      <c r="BH364" s="156"/>
    </row>
    <row r="365" spans="1:60" ht="22.5" outlineLevel="1" x14ac:dyDescent="0.2">
      <c r="A365" s="176">
        <v>51</v>
      </c>
      <c r="B365" s="165" t="s">
        <v>406</v>
      </c>
      <c r="C365" s="189" t="s">
        <v>407</v>
      </c>
      <c r="D365" s="167" t="s">
        <v>118</v>
      </c>
      <c r="E365" s="171">
        <v>92</v>
      </c>
      <c r="F365" s="175"/>
      <c r="G365" s="178">
        <f>E365*F365</f>
        <v>0</v>
      </c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  <c r="AC365" s="156"/>
      <c r="AD365" s="156"/>
      <c r="AE365" s="156"/>
      <c r="AF365" s="156"/>
      <c r="AG365" s="156"/>
      <c r="AH365" s="156"/>
      <c r="AI365" s="156"/>
      <c r="AJ365" s="156"/>
      <c r="AK365" s="156"/>
      <c r="AL365" s="156"/>
      <c r="AM365" s="156"/>
      <c r="AN365" s="156"/>
      <c r="AO365" s="156"/>
      <c r="AP365" s="156"/>
      <c r="AQ365" s="156"/>
      <c r="AR365" s="156"/>
      <c r="AS365" s="156"/>
      <c r="AT365" s="156"/>
      <c r="AU365" s="156"/>
      <c r="AV365" s="156"/>
      <c r="AW365" s="156"/>
      <c r="AX365" s="156"/>
      <c r="AY365" s="156"/>
      <c r="AZ365" s="156"/>
      <c r="BA365" s="156"/>
      <c r="BB365" s="156"/>
      <c r="BC365" s="156"/>
      <c r="BD365" s="156"/>
      <c r="BE365" s="156"/>
      <c r="BF365" s="156"/>
      <c r="BG365" s="156"/>
      <c r="BH365" s="156"/>
    </row>
    <row r="366" spans="1:60" outlineLevel="1" x14ac:dyDescent="0.2">
      <c r="A366" s="176"/>
      <c r="B366" s="165"/>
      <c r="C366" s="190" t="s">
        <v>147</v>
      </c>
      <c r="D366" s="168"/>
      <c r="E366" s="172">
        <v>0</v>
      </c>
      <c r="F366" s="175"/>
      <c r="G366" s="178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  <c r="AC366" s="156"/>
      <c r="AD366" s="156"/>
      <c r="AE366" s="156"/>
      <c r="AF366" s="156"/>
      <c r="AG366" s="156"/>
      <c r="AH366" s="156"/>
      <c r="AI366" s="156"/>
      <c r="AJ366" s="156"/>
      <c r="AK366" s="156"/>
      <c r="AL366" s="156"/>
      <c r="AM366" s="156"/>
      <c r="AN366" s="156"/>
      <c r="AO366" s="156"/>
      <c r="AP366" s="156"/>
      <c r="AQ366" s="156"/>
      <c r="AR366" s="156"/>
      <c r="AS366" s="156"/>
      <c r="AT366" s="156"/>
      <c r="AU366" s="156"/>
      <c r="AV366" s="156"/>
      <c r="AW366" s="156"/>
      <c r="AX366" s="156"/>
      <c r="AY366" s="156"/>
      <c r="AZ366" s="156"/>
      <c r="BA366" s="156"/>
      <c r="BB366" s="156"/>
      <c r="BC366" s="156"/>
      <c r="BD366" s="156"/>
      <c r="BE366" s="156"/>
      <c r="BF366" s="156"/>
      <c r="BG366" s="156"/>
      <c r="BH366" s="156"/>
    </row>
    <row r="367" spans="1:60" outlineLevel="1" x14ac:dyDescent="0.2">
      <c r="A367" s="176"/>
      <c r="B367" s="165"/>
      <c r="C367" s="190" t="s">
        <v>408</v>
      </c>
      <c r="D367" s="168"/>
      <c r="E367" s="172">
        <v>4</v>
      </c>
      <c r="F367" s="175"/>
      <c r="G367" s="178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  <c r="AC367" s="156"/>
      <c r="AD367" s="156"/>
      <c r="AE367" s="156"/>
      <c r="AF367" s="156"/>
      <c r="AG367" s="156"/>
      <c r="AH367" s="156"/>
      <c r="AI367" s="156"/>
      <c r="AJ367" s="156"/>
      <c r="AK367" s="156"/>
      <c r="AL367" s="156"/>
      <c r="AM367" s="156"/>
      <c r="AN367" s="156"/>
      <c r="AO367" s="156"/>
      <c r="AP367" s="156"/>
      <c r="AQ367" s="156"/>
      <c r="AR367" s="156"/>
      <c r="AS367" s="156"/>
      <c r="AT367" s="156"/>
      <c r="AU367" s="156"/>
      <c r="AV367" s="156"/>
      <c r="AW367" s="156"/>
      <c r="AX367" s="156"/>
      <c r="AY367" s="156"/>
      <c r="AZ367" s="156"/>
      <c r="BA367" s="156"/>
      <c r="BB367" s="156"/>
      <c r="BC367" s="156"/>
      <c r="BD367" s="156"/>
      <c r="BE367" s="156"/>
      <c r="BF367" s="156"/>
      <c r="BG367" s="156"/>
      <c r="BH367" s="156"/>
    </row>
    <row r="368" spans="1:60" outlineLevel="1" x14ac:dyDescent="0.2">
      <c r="A368" s="176"/>
      <c r="B368" s="165"/>
      <c r="C368" s="190" t="s">
        <v>409</v>
      </c>
      <c r="D368" s="168"/>
      <c r="E368" s="172">
        <v>30</v>
      </c>
      <c r="F368" s="175"/>
      <c r="G368" s="178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  <c r="AC368" s="156"/>
      <c r="AD368" s="156"/>
      <c r="AE368" s="156"/>
      <c r="AF368" s="156"/>
      <c r="AG368" s="156"/>
      <c r="AH368" s="156"/>
      <c r="AI368" s="156"/>
      <c r="AJ368" s="156"/>
      <c r="AK368" s="156"/>
      <c r="AL368" s="156"/>
      <c r="AM368" s="156"/>
      <c r="AN368" s="156"/>
      <c r="AO368" s="156"/>
      <c r="AP368" s="156"/>
      <c r="AQ368" s="156"/>
      <c r="AR368" s="156"/>
      <c r="AS368" s="156"/>
      <c r="AT368" s="156"/>
      <c r="AU368" s="156"/>
      <c r="AV368" s="156"/>
      <c r="AW368" s="156"/>
      <c r="AX368" s="156"/>
      <c r="AY368" s="156"/>
      <c r="AZ368" s="156"/>
      <c r="BA368" s="156"/>
      <c r="BB368" s="156"/>
      <c r="BC368" s="156"/>
      <c r="BD368" s="156"/>
      <c r="BE368" s="156"/>
      <c r="BF368" s="156"/>
      <c r="BG368" s="156"/>
      <c r="BH368" s="156"/>
    </row>
    <row r="369" spans="1:60" outlineLevel="1" x14ac:dyDescent="0.2">
      <c r="A369" s="176"/>
      <c r="B369" s="165"/>
      <c r="C369" s="190" t="s">
        <v>410</v>
      </c>
      <c r="D369" s="168"/>
      <c r="E369" s="172">
        <v>16</v>
      </c>
      <c r="F369" s="175"/>
      <c r="G369" s="178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  <c r="AC369" s="156"/>
      <c r="AD369" s="156"/>
      <c r="AE369" s="156"/>
      <c r="AF369" s="156"/>
      <c r="AG369" s="156"/>
      <c r="AH369" s="156"/>
      <c r="AI369" s="156"/>
      <c r="AJ369" s="156"/>
      <c r="AK369" s="156"/>
      <c r="AL369" s="156"/>
      <c r="AM369" s="156"/>
      <c r="AN369" s="156"/>
      <c r="AO369" s="156"/>
      <c r="AP369" s="156"/>
      <c r="AQ369" s="156"/>
      <c r="AR369" s="156"/>
      <c r="AS369" s="156"/>
      <c r="AT369" s="156"/>
      <c r="AU369" s="156"/>
      <c r="AV369" s="156"/>
      <c r="AW369" s="156"/>
      <c r="AX369" s="156"/>
      <c r="AY369" s="156"/>
      <c r="AZ369" s="156"/>
      <c r="BA369" s="156"/>
      <c r="BB369" s="156"/>
      <c r="BC369" s="156"/>
      <c r="BD369" s="156"/>
      <c r="BE369" s="156"/>
      <c r="BF369" s="156"/>
      <c r="BG369" s="156"/>
      <c r="BH369" s="156"/>
    </row>
    <row r="370" spans="1:60" outlineLevel="1" x14ac:dyDescent="0.2">
      <c r="A370" s="176"/>
      <c r="B370" s="165"/>
      <c r="C370" s="190" t="s">
        <v>411</v>
      </c>
      <c r="D370" s="168"/>
      <c r="E370" s="172">
        <v>10</v>
      </c>
      <c r="F370" s="175"/>
      <c r="G370" s="178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  <c r="AC370" s="156"/>
      <c r="AD370" s="156"/>
      <c r="AE370" s="156"/>
      <c r="AF370" s="156"/>
      <c r="AG370" s="156"/>
      <c r="AH370" s="156"/>
      <c r="AI370" s="156"/>
      <c r="AJ370" s="156"/>
      <c r="AK370" s="156"/>
      <c r="AL370" s="156"/>
      <c r="AM370" s="156"/>
      <c r="AN370" s="156"/>
      <c r="AO370" s="156"/>
      <c r="AP370" s="156"/>
      <c r="AQ370" s="156"/>
      <c r="AR370" s="156"/>
      <c r="AS370" s="156"/>
      <c r="AT370" s="156"/>
      <c r="AU370" s="156"/>
      <c r="AV370" s="156"/>
      <c r="AW370" s="156"/>
      <c r="AX370" s="156"/>
      <c r="AY370" s="156"/>
      <c r="AZ370" s="156"/>
      <c r="BA370" s="156"/>
      <c r="BB370" s="156"/>
      <c r="BC370" s="156"/>
      <c r="BD370" s="156"/>
      <c r="BE370" s="156"/>
      <c r="BF370" s="156"/>
      <c r="BG370" s="156"/>
      <c r="BH370" s="156"/>
    </row>
    <row r="371" spans="1:60" outlineLevel="1" x14ac:dyDescent="0.2">
      <c r="A371" s="176"/>
      <c r="B371" s="165"/>
      <c r="C371" s="190" t="s">
        <v>412</v>
      </c>
      <c r="D371" s="168"/>
      <c r="E371" s="172">
        <v>11</v>
      </c>
      <c r="F371" s="175"/>
      <c r="G371" s="178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  <c r="AC371" s="156"/>
      <c r="AD371" s="156"/>
      <c r="AE371" s="156"/>
      <c r="AF371" s="156"/>
      <c r="AG371" s="156"/>
      <c r="AH371" s="156"/>
      <c r="AI371" s="156"/>
      <c r="AJ371" s="156"/>
      <c r="AK371" s="156"/>
      <c r="AL371" s="156"/>
      <c r="AM371" s="156"/>
      <c r="AN371" s="156"/>
      <c r="AO371" s="156"/>
      <c r="AP371" s="156"/>
      <c r="AQ371" s="156"/>
      <c r="AR371" s="156"/>
      <c r="AS371" s="156"/>
      <c r="AT371" s="156"/>
      <c r="AU371" s="156"/>
      <c r="AV371" s="156"/>
      <c r="AW371" s="156"/>
      <c r="AX371" s="156"/>
      <c r="AY371" s="156"/>
      <c r="AZ371" s="156"/>
      <c r="BA371" s="156"/>
      <c r="BB371" s="156"/>
      <c r="BC371" s="156"/>
      <c r="BD371" s="156"/>
      <c r="BE371" s="156"/>
      <c r="BF371" s="156"/>
      <c r="BG371" s="156"/>
      <c r="BH371" s="156"/>
    </row>
    <row r="372" spans="1:60" outlineLevel="1" x14ac:dyDescent="0.2">
      <c r="A372" s="176"/>
      <c r="B372" s="165"/>
      <c r="C372" s="190" t="s">
        <v>413</v>
      </c>
      <c r="D372" s="168"/>
      <c r="E372" s="172">
        <v>21</v>
      </c>
      <c r="F372" s="175"/>
      <c r="G372" s="178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  <c r="AC372" s="156"/>
      <c r="AD372" s="156"/>
      <c r="AE372" s="156"/>
      <c r="AF372" s="156"/>
      <c r="AG372" s="156"/>
      <c r="AH372" s="156"/>
      <c r="AI372" s="156"/>
      <c r="AJ372" s="156"/>
      <c r="AK372" s="156"/>
      <c r="AL372" s="156"/>
      <c r="AM372" s="156"/>
      <c r="AN372" s="156"/>
      <c r="AO372" s="156"/>
      <c r="AP372" s="156"/>
      <c r="AQ372" s="156"/>
      <c r="AR372" s="156"/>
      <c r="AS372" s="156"/>
      <c r="AT372" s="156"/>
      <c r="AU372" s="156"/>
      <c r="AV372" s="156"/>
      <c r="AW372" s="156"/>
      <c r="AX372" s="156"/>
      <c r="AY372" s="156"/>
      <c r="AZ372" s="156"/>
      <c r="BA372" s="156"/>
      <c r="BB372" s="156"/>
      <c r="BC372" s="156"/>
      <c r="BD372" s="156"/>
      <c r="BE372" s="156"/>
      <c r="BF372" s="156"/>
      <c r="BG372" s="156"/>
      <c r="BH372" s="156"/>
    </row>
    <row r="373" spans="1:60" ht="22.5" outlineLevel="1" x14ac:dyDescent="0.2">
      <c r="A373" s="176">
        <v>52</v>
      </c>
      <c r="B373" s="165" t="s">
        <v>414</v>
      </c>
      <c r="C373" s="189" t="s">
        <v>415</v>
      </c>
      <c r="D373" s="167" t="s">
        <v>118</v>
      </c>
      <c r="E373" s="171">
        <v>89</v>
      </c>
      <c r="F373" s="175"/>
      <c r="G373" s="178">
        <f>E373*F373</f>
        <v>0</v>
      </c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  <c r="AC373" s="156"/>
      <c r="AD373" s="156"/>
      <c r="AE373" s="156"/>
      <c r="AF373" s="156"/>
      <c r="AG373" s="156"/>
      <c r="AH373" s="156"/>
      <c r="AI373" s="156"/>
      <c r="AJ373" s="156"/>
      <c r="AK373" s="156"/>
      <c r="AL373" s="156"/>
      <c r="AM373" s="156"/>
      <c r="AN373" s="156"/>
      <c r="AO373" s="156"/>
      <c r="AP373" s="156"/>
      <c r="AQ373" s="156"/>
      <c r="AR373" s="156"/>
      <c r="AS373" s="156"/>
      <c r="AT373" s="156"/>
      <c r="AU373" s="156"/>
      <c r="AV373" s="156"/>
      <c r="AW373" s="156"/>
      <c r="AX373" s="156"/>
      <c r="AY373" s="156"/>
      <c r="AZ373" s="156"/>
      <c r="BA373" s="156"/>
      <c r="BB373" s="156"/>
      <c r="BC373" s="156"/>
      <c r="BD373" s="156"/>
      <c r="BE373" s="156"/>
      <c r="BF373" s="156"/>
      <c r="BG373" s="156"/>
      <c r="BH373" s="156"/>
    </row>
    <row r="374" spans="1:60" outlineLevel="1" x14ac:dyDescent="0.2">
      <c r="A374" s="176"/>
      <c r="B374" s="165"/>
      <c r="C374" s="190" t="s">
        <v>147</v>
      </c>
      <c r="D374" s="168"/>
      <c r="E374" s="172">
        <v>0</v>
      </c>
      <c r="F374" s="175"/>
      <c r="G374" s="178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  <c r="AC374" s="156"/>
      <c r="AD374" s="156"/>
      <c r="AE374" s="156"/>
      <c r="AF374" s="156"/>
      <c r="AG374" s="156"/>
      <c r="AH374" s="156"/>
      <c r="AI374" s="156"/>
      <c r="AJ374" s="156"/>
      <c r="AK374" s="156"/>
      <c r="AL374" s="156"/>
      <c r="AM374" s="156"/>
      <c r="AN374" s="156"/>
      <c r="AO374" s="156"/>
      <c r="AP374" s="156"/>
      <c r="AQ374" s="156"/>
      <c r="AR374" s="156"/>
      <c r="AS374" s="156"/>
      <c r="AT374" s="156"/>
      <c r="AU374" s="156"/>
      <c r="AV374" s="156"/>
      <c r="AW374" s="156"/>
      <c r="AX374" s="156"/>
      <c r="AY374" s="156"/>
      <c r="AZ374" s="156"/>
      <c r="BA374" s="156"/>
      <c r="BB374" s="156"/>
      <c r="BC374" s="156"/>
      <c r="BD374" s="156"/>
      <c r="BE374" s="156"/>
      <c r="BF374" s="156"/>
      <c r="BG374" s="156"/>
      <c r="BH374" s="156"/>
    </row>
    <row r="375" spans="1:60" outlineLevel="1" x14ac:dyDescent="0.2">
      <c r="A375" s="176"/>
      <c r="B375" s="165"/>
      <c r="C375" s="190" t="s">
        <v>416</v>
      </c>
      <c r="D375" s="168"/>
      <c r="E375" s="172">
        <v>8</v>
      </c>
      <c r="F375" s="175"/>
      <c r="G375" s="178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  <c r="AC375" s="156"/>
      <c r="AD375" s="156"/>
      <c r="AE375" s="156"/>
      <c r="AF375" s="156"/>
      <c r="AG375" s="156"/>
      <c r="AH375" s="156"/>
      <c r="AI375" s="156"/>
      <c r="AJ375" s="156"/>
      <c r="AK375" s="156"/>
      <c r="AL375" s="156"/>
      <c r="AM375" s="156"/>
      <c r="AN375" s="156"/>
      <c r="AO375" s="156"/>
      <c r="AP375" s="156"/>
      <c r="AQ375" s="156"/>
      <c r="AR375" s="156"/>
      <c r="AS375" s="156"/>
      <c r="AT375" s="156"/>
      <c r="AU375" s="156"/>
      <c r="AV375" s="156"/>
      <c r="AW375" s="156"/>
      <c r="AX375" s="156"/>
      <c r="AY375" s="156"/>
      <c r="AZ375" s="156"/>
      <c r="BA375" s="156"/>
      <c r="BB375" s="156"/>
      <c r="BC375" s="156"/>
      <c r="BD375" s="156"/>
      <c r="BE375" s="156"/>
      <c r="BF375" s="156"/>
      <c r="BG375" s="156"/>
      <c r="BH375" s="156"/>
    </row>
    <row r="376" spans="1:60" outlineLevel="1" x14ac:dyDescent="0.2">
      <c r="A376" s="176"/>
      <c r="B376" s="165"/>
      <c r="C376" s="190" t="s">
        <v>417</v>
      </c>
      <c r="D376" s="168"/>
      <c r="E376" s="172">
        <v>20</v>
      </c>
      <c r="F376" s="175"/>
      <c r="G376" s="178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  <c r="AC376" s="156"/>
      <c r="AD376" s="156"/>
      <c r="AE376" s="156"/>
      <c r="AF376" s="156"/>
      <c r="AG376" s="156"/>
      <c r="AH376" s="156"/>
      <c r="AI376" s="156"/>
      <c r="AJ376" s="156"/>
      <c r="AK376" s="156"/>
      <c r="AL376" s="156"/>
      <c r="AM376" s="156"/>
      <c r="AN376" s="156"/>
      <c r="AO376" s="156"/>
      <c r="AP376" s="156"/>
      <c r="AQ376" s="156"/>
      <c r="AR376" s="156"/>
      <c r="AS376" s="156"/>
      <c r="AT376" s="156"/>
      <c r="AU376" s="156"/>
      <c r="AV376" s="156"/>
      <c r="AW376" s="156"/>
      <c r="AX376" s="156"/>
      <c r="AY376" s="156"/>
      <c r="AZ376" s="156"/>
      <c r="BA376" s="156"/>
      <c r="BB376" s="156"/>
      <c r="BC376" s="156"/>
      <c r="BD376" s="156"/>
      <c r="BE376" s="156"/>
      <c r="BF376" s="156"/>
      <c r="BG376" s="156"/>
      <c r="BH376" s="156"/>
    </row>
    <row r="377" spans="1:60" outlineLevel="1" x14ac:dyDescent="0.2">
      <c r="A377" s="176"/>
      <c r="B377" s="165"/>
      <c r="C377" s="190" t="s">
        <v>418</v>
      </c>
      <c r="D377" s="168"/>
      <c r="E377" s="172">
        <v>8</v>
      </c>
      <c r="F377" s="175"/>
      <c r="G377" s="178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  <c r="AC377" s="156"/>
      <c r="AD377" s="156"/>
      <c r="AE377" s="156"/>
      <c r="AF377" s="156"/>
      <c r="AG377" s="156"/>
      <c r="AH377" s="156"/>
      <c r="AI377" s="156"/>
      <c r="AJ377" s="156"/>
      <c r="AK377" s="156"/>
      <c r="AL377" s="156"/>
      <c r="AM377" s="156"/>
      <c r="AN377" s="156"/>
      <c r="AO377" s="156"/>
      <c r="AP377" s="156"/>
      <c r="AQ377" s="156"/>
      <c r="AR377" s="156"/>
      <c r="AS377" s="156"/>
      <c r="AT377" s="156"/>
      <c r="AU377" s="156"/>
      <c r="AV377" s="156"/>
      <c r="AW377" s="156"/>
      <c r="AX377" s="156"/>
      <c r="AY377" s="156"/>
      <c r="AZ377" s="156"/>
      <c r="BA377" s="156"/>
      <c r="BB377" s="156"/>
      <c r="BC377" s="156"/>
      <c r="BD377" s="156"/>
      <c r="BE377" s="156"/>
      <c r="BF377" s="156"/>
      <c r="BG377" s="156"/>
      <c r="BH377" s="156"/>
    </row>
    <row r="378" spans="1:60" outlineLevel="1" x14ac:dyDescent="0.2">
      <c r="A378" s="176"/>
      <c r="B378" s="165"/>
      <c r="C378" s="190" t="s">
        <v>419</v>
      </c>
      <c r="D378" s="168"/>
      <c r="E378" s="172">
        <v>23</v>
      </c>
      <c r="F378" s="175"/>
      <c r="G378" s="178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  <c r="AC378" s="156"/>
      <c r="AD378" s="156"/>
      <c r="AE378" s="156"/>
      <c r="AF378" s="156"/>
      <c r="AG378" s="156"/>
      <c r="AH378" s="156"/>
      <c r="AI378" s="156"/>
      <c r="AJ378" s="156"/>
      <c r="AK378" s="156"/>
      <c r="AL378" s="156"/>
      <c r="AM378" s="156"/>
      <c r="AN378" s="156"/>
      <c r="AO378" s="156"/>
      <c r="AP378" s="156"/>
      <c r="AQ378" s="156"/>
      <c r="AR378" s="156"/>
      <c r="AS378" s="156"/>
      <c r="AT378" s="156"/>
      <c r="AU378" s="156"/>
      <c r="AV378" s="156"/>
      <c r="AW378" s="156"/>
      <c r="AX378" s="156"/>
      <c r="AY378" s="156"/>
      <c r="AZ378" s="156"/>
      <c r="BA378" s="156"/>
      <c r="BB378" s="156"/>
      <c r="BC378" s="156"/>
      <c r="BD378" s="156"/>
      <c r="BE378" s="156"/>
      <c r="BF378" s="156"/>
      <c r="BG378" s="156"/>
      <c r="BH378" s="156"/>
    </row>
    <row r="379" spans="1:60" outlineLevel="1" x14ac:dyDescent="0.2">
      <c r="A379" s="176"/>
      <c r="B379" s="165"/>
      <c r="C379" s="190" t="s">
        <v>420</v>
      </c>
      <c r="D379" s="168"/>
      <c r="E379" s="172">
        <v>19</v>
      </c>
      <c r="F379" s="175"/>
      <c r="G379" s="178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  <c r="AC379" s="156"/>
      <c r="AD379" s="156"/>
      <c r="AE379" s="156"/>
      <c r="AF379" s="156"/>
      <c r="AG379" s="156"/>
      <c r="AH379" s="156"/>
      <c r="AI379" s="156"/>
      <c r="AJ379" s="156"/>
      <c r="AK379" s="156"/>
      <c r="AL379" s="156"/>
      <c r="AM379" s="156"/>
      <c r="AN379" s="156"/>
      <c r="AO379" s="156"/>
      <c r="AP379" s="156"/>
      <c r="AQ379" s="156"/>
      <c r="AR379" s="156"/>
      <c r="AS379" s="156"/>
      <c r="AT379" s="156"/>
      <c r="AU379" s="156"/>
      <c r="AV379" s="156"/>
      <c r="AW379" s="156"/>
      <c r="AX379" s="156"/>
      <c r="AY379" s="156"/>
      <c r="AZ379" s="156"/>
      <c r="BA379" s="156"/>
      <c r="BB379" s="156"/>
      <c r="BC379" s="156"/>
      <c r="BD379" s="156"/>
      <c r="BE379" s="156"/>
      <c r="BF379" s="156"/>
      <c r="BG379" s="156"/>
      <c r="BH379" s="156"/>
    </row>
    <row r="380" spans="1:60" outlineLevel="1" x14ac:dyDescent="0.2">
      <c r="A380" s="176"/>
      <c r="B380" s="165"/>
      <c r="C380" s="190" t="s">
        <v>421</v>
      </c>
      <c r="D380" s="168"/>
      <c r="E380" s="172">
        <v>11</v>
      </c>
      <c r="F380" s="175"/>
      <c r="G380" s="178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  <c r="AC380" s="156"/>
      <c r="AD380" s="156"/>
      <c r="AE380" s="156"/>
      <c r="AF380" s="156"/>
      <c r="AG380" s="156"/>
      <c r="AH380" s="156"/>
      <c r="AI380" s="156"/>
      <c r="AJ380" s="156"/>
      <c r="AK380" s="156"/>
      <c r="AL380" s="156"/>
      <c r="AM380" s="156"/>
      <c r="AN380" s="156"/>
      <c r="AO380" s="156"/>
      <c r="AP380" s="156"/>
      <c r="AQ380" s="156"/>
      <c r="AR380" s="156"/>
      <c r="AS380" s="156"/>
      <c r="AT380" s="156"/>
      <c r="AU380" s="156"/>
      <c r="AV380" s="156"/>
      <c r="AW380" s="156"/>
      <c r="AX380" s="156"/>
      <c r="AY380" s="156"/>
      <c r="AZ380" s="156"/>
      <c r="BA380" s="156"/>
      <c r="BB380" s="156"/>
      <c r="BC380" s="156"/>
      <c r="BD380" s="156"/>
      <c r="BE380" s="156"/>
      <c r="BF380" s="156"/>
      <c r="BG380" s="156"/>
      <c r="BH380" s="156"/>
    </row>
    <row r="381" spans="1:60" outlineLevel="1" x14ac:dyDescent="0.2">
      <c r="A381" s="176">
        <v>53</v>
      </c>
      <c r="B381" s="165" t="s">
        <v>422</v>
      </c>
      <c r="C381" s="189" t="s">
        <v>423</v>
      </c>
      <c r="D381" s="167" t="s">
        <v>367</v>
      </c>
      <c r="E381" s="171">
        <v>106.3</v>
      </c>
      <c r="F381" s="175"/>
      <c r="G381" s="178">
        <f>E381*F381</f>
        <v>0</v>
      </c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  <c r="AC381" s="156"/>
      <c r="AD381" s="156"/>
      <c r="AE381" s="156"/>
      <c r="AF381" s="156"/>
      <c r="AG381" s="156"/>
      <c r="AH381" s="156"/>
      <c r="AI381" s="156"/>
      <c r="AJ381" s="156"/>
      <c r="AK381" s="156"/>
      <c r="AL381" s="156"/>
      <c r="AM381" s="156"/>
      <c r="AN381" s="156"/>
      <c r="AO381" s="156"/>
      <c r="AP381" s="156"/>
      <c r="AQ381" s="156"/>
      <c r="AR381" s="156"/>
      <c r="AS381" s="156"/>
      <c r="AT381" s="156"/>
      <c r="AU381" s="156"/>
      <c r="AV381" s="156"/>
      <c r="AW381" s="156"/>
      <c r="AX381" s="156"/>
      <c r="AY381" s="156"/>
      <c r="AZ381" s="156"/>
      <c r="BA381" s="156"/>
      <c r="BB381" s="156"/>
      <c r="BC381" s="156"/>
      <c r="BD381" s="156"/>
      <c r="BE381" s="156"/>
      <c r="BF381" s="156"/>
      <c r="BG381" s="156"/>
      <c r="BH381" s="156"/>
    </row>
    <row r="382" spans="1:60" outlineLevel="1" x14ac:dyDescent="0.2">
      <c r="A382" s="176"/>
      <c r="B382" s="165"/>
      <c r="C382" s="190" t="s">
        <v>169</v>
      </c>
      <c r="D382" s="168"/>
      <c r="E382" s="172">
        <v>0</v>
      </c>
      <c r="F382" s="175"/>
      <c r="G382" s="178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  <c r="AC382" s="156"/>
      <c r="AD382" s="156"/>
      <c r="AE382" s="156"/>
      <c r="AF382" s="156"/>
      <c r="AG382" s="156"/>
      <c r="AH382" s="156"/>
      <c r="AI382" s="156"/>
      <c r="AJ382" s="156"/>
      <c r="AK382" s="156"/>
      <c r="AL382" s="156"/>
      <c r="AM382" s="156"/>
      <c r="AN382" s="156"/>
      <c r="AO382" s="156"/>
      <c r="AP382" s="156"/>
      <c r="AQ382" s="156"/>
      <c r="AR382" s="156"/>
      <c r="AS382" s="156"/>
      <c r="AT382" s="156"/>
      <c r="AU382" s="156"/>
      <c r="AV382" s="156"/>
      <c r="AW382" s="156"/>
      <c r="AX382" s="156"/>
      <c r="AY382" s="156"/>
      <c r="AZ382" s="156"/>
      <c r="BA382" s="156"/>
      <c r="BB382" s="156"/>
      <c r="BC382" s="156"/>
      <c r="BD382" s="156"/>
      <c r="BE382" s="156"/>
      <c r="BF382" s="156"/>
      <c r="BG382" s="156"/>
      <c r="BH382" s="156"/>
    </row>
    <row r="383" spans="1:60" outlineLevel="1" x14ac:dyDescent="0.2">
      <c r="A383" s="176"/>
      <c r="B383" s="165"/>
      <c r="C383" s="190" t="s">
        <v>424</v>
      </c>
      <c r="D383" s="168"/>
      <c r="E383" s="172">
        <v>5</v>
      </c>
      <c r="F383" s="175"/>
      <c r="G383" s="178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  <c r="AC383" s="156"/>
      <c r="AD383" s="156"/>
      <c r="AE383" s="156"/>
      <c r="AF383" s="156"/>
      <c r="AG383" s="156"/>
      <c r="AH383" s="156"/>
      <c r="AI383" s="156"/>
      <c r="AJ383" s="156"/>
      <c r="AK383" s="156"/>
      <c r="AL383" s="156"/>
      <c r="AM383" s="156"/>
      <c r="AN383" s="156"/>
      <c r="AO383" s="156"/>
      <c r="AP383" s="156"/>
      <c r="AQ383" s="156"/>
      <c r="AR383" s="156"/>
      <c r="AS383" s="156"/>
      <c r="AT383" s="156"/>
      <c r="AU383" s="156"/>
      <c r="AV383" s="156"/>
      <c r="AW383" s="156"/>
      <c r="AX383" s="156"/>
      <c r="AY383" s="156"/>
      <c r="AZ383" s="156"/>
      <c r="BA383" s="156"/>
      <c r="BB383" s="156"/>
      <c r="BC383" s="156"/>
      <c r="BD383" s="156"/>
      <c r="BE383" s="156"/>
      <c r="BF383" s="156"/>
      <c r="BG383" s="156"/>
      <c r="BH383" s="156"/>
    </row>
    <row r="384" spans="1:60" outlineLevel="1" x14ac:dyDescent="0.2">
      <c r="A384" s="176"/>
      <c r="B384" s="165"/>
      <c r="C384" s="190" t="s">
        <v>129</v>
      </c>
      <c r="D384" s="168"/>
      <c r="E384" s="172">
        <v>0</v>
      </c>
      <c r="F384" s="175"/>
      <c r="G384" s="178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  <c r="AC384" s="156"/>
      <c r="AD384" s="156"/>
      <c r="AE384" s="156"/>
      <c r="AF384" s="156"/>
      <c r="AG384" s="156"/>
      <c r="AH384" s="156"/>
      <c r="AI384" s="156"/>
      <c r="AJ384" s="156"/>
      <c r="AK384" s="156"/>
      <c r="AL384" s="156"/>
      <c r="AM384" s="156"/>
      <c r="AN384" s="156"/>
      <c r="AO384" s="156"/>
      <c r="AP384" s="156"/>
      <c r="AQ384" s="156"/>
      <c r="AR384" s="156"/>
      <c r="AS384" s="156"/>
      <c r="AT384" s="156"/>
      <c r="AU384" s="156"/>
      <c r="AV384" s="156"/>
      <c r="AW384" s="156"/>
      <c r="AX384" s="156"/>
      <c r="AY384" s="156"/>
      <c r="AZ384" s="156"/>
      <c r="BA384" s="156"/>
      <c r="BB384" s="156"/>
      <c r="BC384" s="156"/>
      <c r="BD384" s="156"/>
      <c r="BE384" s="156"/>
      <c r="BF384" s="156"/>
      <c r="BG384" s="156"/>
      <c r="BH384" s="156"/>
    </row>
    <row r="385" spans="1:60" outlineLevel="1" x14ac:dyDescent="0.2">
      <c r="A385" s="176"/>
      <c r="B385" s="165"/>
      <c r="C385" s="190" t="s">
        <v>425</v>
      </c>
      <c r="D385" s="168"/>
      <c r="E385" s="172">
        <v>43</v>
      </c>
      <c r="F385" s="175"/>
      <c r="G385" s="178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  <c r="AC385" s="156"/>
      <c r="AD385" s="156"/>
      <c r="AE385" s="156"/>
      <c r="AF385" s="156"/>
      <c r="AG385" s="156"/>
      <c r="AH385" s="156"/>
      <c r="AI385" s="156"/>
      <c r="AJ385" s="156"/>
      <c r="AK385" s="156"/>
      <c r="AL385" s="156"/>
      <c r="AM385" s="156"/>
      <c r="AN385" s="156"/>
      <c r="AO385" s="156"/>
      <c r="AP385" s="156"/>
      <c r="AQ385" s="156"/>
      <c r="AR385" s="156"/>
      <c r="AS385" s="156"/>
      <c r="AT385" s="156"/>
      <c r="AU385" s="156"/>
      <c r="AV385" s="156"/>
      <c r="AW385" s="156"/>
      <c r="AX385" s="156"/>
      <c r="AY385" s="156"/>
      <c r="AZ385" s="156"/>
      <c r="BA385" s="156"/>
      <c r="BB385" s="156"/>
      <c r="BC385" s="156"/>
      <c r="BD385" s="156"/>
      <c r="BE385" s="156"/>
      <c r="BF385" s="156"/>
      <c r="BG385" s="156"/>
      <c r="BH385" s="156"/>
    </row>
    <row r="386" spans="1:60" outlineLevel="1" x14ac:dyDescent="0.2">
      <c r="A386" s="176"/>
      <c r="B386" s="165"/>
      <c r="C386" s="190" t="s">
        <v>426</v>
      </c>
      <c r="D386" s="168"/>
      <c r="E386" s="172">
        <v>1.3</v>
      </c>
      <c r="F386" s="175"/>
      <c r="G386" s="178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  <c r="AC386" s="156"/>
      <c r="AD386" s="156"/>
      <c r="AE386" s="156"/>
      <c r="AF386" s="156"/>
      <c r="AG386" s="156"/>
      <c r="AH386" s="156"/>
      <c r="AI386" s="156"/>
      <c r="AJ386" s="156"/>
      <c r="AK386" s="156"/>
      <c r="AL386" s="156"/>
      <c r="AM386" s="156"/>
      <c r="AN386" s="156"/>
      <c r="AO386" s="156"/>
      <c r="AP386" s="156"/>
      <c r="AQ386" s="156"/>
      <c r="AR386" s="156"/>
      <c r="AS386" s="156"/>
      <c r="AT386" s="156"/>
      <c r="AU386" s="156"/>
      <c r="AV386" s="156"/>
      <c r="AW386" s="156"/>
      <c r="AX386" s="156"/>
      <c r="AY386" s="156"/>
      <c r="AZ386" s="156"/>
      <c r="BA386" s="156"/>
      <c r="BB386" s="156"/>
      <c r="BC386" s="156"/>
      <c r="BD386" s="156"/>
      <c r="BE386" s="156"/>
      <c r="BF386" s="156"/>
      <c r="BG386" s="156"/>
      <c r="BH386" s="156"/>
    </row>
    <row r="387" spans="1:60" outlineLevel="1" x14ac:dyDescent="0.2">
      <c r="A387" s="176"/>
      <c r="B387" s="165"/>
      <c r="C387" s="190" t="s">
        <v>173</v>
      </c>
      <c r="D387" s="168"/>
      <c r="E387" s="172">
        <v>0</v>
      </c>
      <c r="F387" s="175"/>
      <c r="G387" s="178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  <c r="AC387" s="156"/>
      <c r="AD387" s="156"/>
      <c r="AE387" s="156"/>
      <c r="AF387" s="156"/>
      <c r="AG387" s="156"/>
      <c r="AH387" s="156"/>
      <c r="AI387" s="156"/>
      <c r="AJ387" s="156"/>
      <c r="AK387" s="156"/>
      <c r="AL387" s="156"/>
      <c r="AM387" s="156"/>
      <c r="AN387" s="156"/>
      <c r="AO387" s="156"/>
      <c r="AP387" s="156"/>
      <c r="AQ387" s="156"/>
      <c r="AR387" s="156"/>
      <c r="AS387" s="156"/>
      <c r="AT387" s="156"/>
      <c r="AU387" s="156"/>
      <c r="AV387" s="156"/>
      <c r="AW387" s="156"/>
      <c r="AX387" s="156"/>
      <c r="AY387" s="156"/>
      <c r="AZ387" s="156"/>
      <c r="BA387" s="156"/>
      <c r="BB387" s="156"/>
      <c r="BC387" s="156"/>
      <c r="BD387" s="156"/>
      <c r="BE387" s="156"/>
      <c r="BF387" s="156"/>
      <c r="BG387" s="156"/>
      <c r="BH387" s="156"/>
    </row>
    <row r="388" spans="1:60" outlineLevel="1" x14ac:dyDescent="0.2">
      <c r="A388" s="176"/>
      <c r="B388" s="165"/>
      <c r="C388" s="190" t="s">
        <v>427</v>
      </c>
      <c r="D388" s="168"/>
      <c r="E388" s="172">
        <v>22</v>
      </c>
      <c r="F388" s="175"/>
      <c r="G388" s="178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  <c r="AC388" s="156"/>
      <c r="AD388" s="156"/>
      <c r="AE388" s="156"/>
      <c r="AF388" s="156"/>
      <c r="AG388" s="156"/>
      <c r="AH388" s="156"/>
      <c r="AI388" s="156"/>
      <c r="AJ388" s="156"/>
      <c r="AK388" s="156"/>
      <c r="AL388" s="156"/>
      <c r="AM388" s="156"/>
      <c r="AN388" s="156"/>
      <c r="AO388" s="156"/>
      <c r="AP388" s="156"/>
      <c r="AQ388" s="156"/>
      <c r="AR388" s="156"/>
      <c r="AS388" s="156"/>
      <c r="AT388" s="156"/>
      <c r="AU388" s="156"/>
      <c r="AV388" s="156"/>
      <c r="AW388" s="156"/>
      <c r="AX388" s="156"/>
      <c r="AY388" s="156"/>
      <c r="AZ388" s="156"/>
      <c r="BA388" s="156"/>
      <c r="BB388" s="156"/>
      <c r="BC388" s="156"/>
      <c r="BD388" s="156"/>
      <c r="BE388" s="156"/>
      <c r="BF388" s="156"/>
      <c r="BG388" s="156"/>
      <c r="BH388" s="156"/>
    </row>
    <row r="389" spans="1:60" outlineLevel="1" x14ac:dyDescent="0.2">
      <c r="A389" s="176"/>
      <c r="B389" s="165"/>
      <c r="C389" s="190" t="s">
        <v>158</v>
      </c>
      <c r="D389" s="168"/>
      <c r="E389" s="172">
        <v>0</v>
      </c>
      <c r="F389" s="175"/>
      <c r="G389" s="178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  <c r="AC389" s="156"/>
      <c r="AD389" s="156"/>
      <c r="AE389" s="156"/>
      <c r="AF389" s="156"/>
      <c r="AG389" s="156"/>
      <c r="AH389" s="156"/>
      <c r="AI389" s="156"/>
      <c r="AJ389" s="156"/>
      <c r="AK389" s="156"/>
      <c r="AL389" s="156"/>
      <c r="AM389" s="156"/>
      <c r="AN389" s="156"/>
      <c r="AO389" s="156"/>
      <c r="AP389" s="156"/>
      <c r="AQ389" s="156"/>
      <c r="AR389" s="156"/>
      <c r="AS389" s="156"/>
      <c r="AT389" s="156"/>
      <c r="AU389" s="156"/>
      <c r="AV389" s="156"/>
      <c r="AW389" s="156"/>
      <c r="AX389" s="156"/>
      <c r="AY389" s="156"/>
      <c r="AZ389" s="156"/>
      <c r="BA389" s="156"/>
      <c r="BB389" s="156"/>
      <c r="BC389" s="156"/>
      <c r="BD389" s="156"/>
      <c r="BE389" s="156"/>
      <c r="BF389" s="156"/>
      <c r="BG389" s="156"/>
      <c r="BH389" s="156"/>
    </row>
    <row r="390" spans="1:60" outlineLevel="1" x14ac:dyDescent="0.2">
      <c r="A390" s="176"/>
      <c r="B390" s="165"/>
      <c r="C390" s="190" t="s">
        <v>428</v>
      </c>
      <c r="D390" s="168"/>
      <c r="E390" s="172">
        <v>35</v>
      </c>
      <c r="F390" s="175"/>
      <c r="G390" s="178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  <c r="AC390" s="156"/>
      <c r="AD390" s="156"/>
      <c r="AE390" s="156"/>
      <c r="AF390" s="156"/>
      <c r="AG390" s="156"/>
      <c r="AH390" s="156"/>
      <c r="AI390" s="156"/>
      <c r="AJ390" s="156"/>
      <c r="AK390" s="156"/>
      <c r="AL390" s="156"/>
      <c r="AM390" s="156"/>
      <c r="AN390" s="156"/>
      <c r="AO390" s="156"/>
      <c r="AP390" s="156"/>
      <c r="AQ390" s="156"/>
      <c r="AR390" s="156"/>
      <c r="AS390" s="156"/>
      <c r="AT390" s="156"/>
      <c r="AU390" s="156"/>
      <c r="AV390" s="156"/>
      <c r="AW390" s="156"/>
      <c r="AX390" s="156"/>
      <c r="AY390" s="156"/>
      <c r="AZ390" s="156"/>
      <c r="BA390" s="156"/>
      <c r="BB390" s="156"/>
      <c r="BC390" s="156"/>
      <c r="BD390" s="156"/>
      <c r="BE390" s="156"/>
      <c r="BF390" s="156"/>
      <c r="BG390" s="156"/>
      <c r="BH390" s="156"/>
    </row>
    <row r="391" spans="1:60" outlineLevel="1" x14ac:dyDescent="0.2">
      <c r="A391" s="176">
        <v>54</v>
      </c>
      <c r="B391" s="165" t="s">
        <v>429</v>
      </c>
      <c r="C391" s="189" t="s">
        <v>430</v>
      </c>
      <c r="D391" s="167" t="s">
        <v>367</v>
      </c>
      <c r="E391" s="171">
        <v>13.8</v>
      </c>
      <c r="F391" s="175"/>
      <c r="G391" s="178">
        <f>E391*F391</f>
        <v>0</v>
      </c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  <c r="AC391" s="156"/>
      <c r="AD391" s="156"/>
      <c r="AE391" s="156"/>
      <c r="AF391" s="156"/>
      <c r="AG391" s="156"/>
      <c r="AH391" s="156"/>
      <c r="AI391" s="156"/>
      <c r="AJ391" s="156"/>
      <c r="AK391" s="156"/>
      <c r="AL391" s="156"/>
      <c r="AM391" s="156"/>
      <c r="AN391" s="156"/>
      <c r="AO391" s="156"/>
      <c r="AP391" s="156"/>
      <c r="AQ391" s="156"/>
      <c r="AR391" s="156"/>
      <c r="AS391" s="156"/>
      <c r="AT391" s="156"/>
      <c r="AU391" s="156"/>
      <c r="AV391" s="156"/>
      <c r="AW391" s="156"/>
      <c r="AX391" s="156"/>
      <c r="AY391" s="156"/>
      <c r="AZ391" s="156"/>
      <c r="BA391" s="156"/>
      <c r="BB391" s="156"/>
      <c r="BC391" s="156"/>
      <c r="BD391" s="156"/>
      <c r="BE391" s="156"/>
      <c r="BF391" s="156"/>
      <c r="BG391" s="156"/>
      <c r="BH391" s="156"/>
    </row>
    <row r="392" spans="1:60" outlineLevel="1" x14ac:dyDescent="0.2">
      <c r="A392" s="176"/>
      <c r="B392" s="165"/>
      <c r="C392" s="190" t="s">
        <v>129</v>
      </c>
      <c r="D392" s="168"/>
      <c r="E392" s="172">
        <v>0</v>
      </c>
      <c r="F392" s="175"/>
      <c r="G392" s="178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  <c r="AC392" s="156"/>
      <c r="AD392" s="156"/>
      <c r="AE392" s="156"/>
      <c r="AF392" s="156"/>
      <c r="AG392" s="156"/>
      <c r="AH392" s="156"/>
      <c r="AI392" s="156"/>
      <c r="AJ392" s="156"/>
      <c r="AK392" s="156"/>
      <c r="AL392" s="156"/>
      <c r="AM392" s="156"/>
      <c r="AN392" s="156"/>
      <c r="AO392" s="156"/>
      <c r="AP392" s="156"/>
      <c r="AQ392" s="156"/>
      <c r="AR392" s="156"/>
      <c r="AS392" s="156"/>
      <c r="AT392" s="156"/>
      <c r="AU392" s="156"/>
      <c r="AV392" s="156"/>
      <c r="AW392" s="156"/>
      <c r="AX392" s="156"/>
      <c r="AY392" s="156"/>
      <c r="AZ392" s="156"/>
      <c r="BA392" s="156"/>
      <c r="BB392" s="156"/>
      <c r="BC392" s="156"/>
      <c r="BD392" s="156"/>
      <c r="BE392" s="156"/>
      <c r="BF392" s="156"/>
      <c r="BG392" s="156"/>
      <c r="BH392" s="156"/>
    </row>
    <row r="393" spans="1:60" outlineLevel="1" x14ac:dyDescent="0.2">
      <c r="A393" s="176"/>
      <c r="B393" s="165"/>
      <c r="C393" s="190" t="s">
        <v>431</v>
      </c>
      <c r="D393" s="168"/>
      <c r="E393" s="172">
        <v>13.8</v>
      </c>
      <c r="F393" s="175"/>
      <c r="G393" s="178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  <c r="AC393" s="156"/>
      <c r="AD393" s="156"/>
      <c r="AE393" s="156"/>
      <c r="AF393" s="156"/>
      <c r="AG393" s="156"/>
      <c r="AH393" s="156"/>
      <c r="AI393" s="156"/>
      <c r="AJ393" s="156"/>
      <c r="AK393" s="156"/>
      <c r="AL393" s="156"/>
      <c r="AM393" s="156"/>
      <c r="AN393" s="156"/>
      <c r="AO393" s="156"/>
      <c r="AP393" s="156"/>
      <c r="AQ393" s="156"/>
      <c r="AR393" s="156"/>
      <c r="AS393" s="156"/>
      <c r="AT393" s="156"/>
      <c r="AU393" s="156"/>
      <c r="AV393" s="156"/>
      <c r="AW393" s="156"/>
      <c r="AX393" s="156"/>
      <c r="AY393" s="156"/>
      <c r="AZ393" s="156"/>
      <c r="BA393" s="156"/>
      <c r="BB393" s="156"/>
      <c r="BC393" s="156"/>
      <c r="BD393" s="156"/>
      <c r="BE393" s="156"/>
      <c r="BF393" s="156"/>
      <c r="BG393" s="156"/>
      <c r="BH393" s="156"/>
    </row>
    <row r="394" spans="1:60" outlineLevel="1" x14ac:dyDescent="0.2">
      <c r="A394" s="176">
        <v>55</v>
      </c>
      <c r="B394" s="165" t="s">
        <v>432</v>
      </c>
      <c r="C394" s="189" t="s">
        <v>433</v>
      </c>
      <c r="D394" s="167" t="s">
        <v>367</v>
      </c>
      <c r="E394" s="171">
        <v>21.1</v>
      </c>
      <c r="F394" s="175"/>
      <c r="G394" s="178">
        <f>E394*F394</f>
        <v>0</v>
      </c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  <c r="AC394" s="156"/>
      <c r="AD394" s="156"/>
      <c r="AE394" s="156"/>
      <c r="AF394" s="156"/>
      <c r="AG394" s="156"/>
      <c r="AH394" s="156"/>
      <c r="AI394" s="156"/>
      <c r="AJ394" s="156"/>
      <c r="AK394" s="156"/>
      <c r="AL394" s="156"/>
      <c r="AM394" s="156"/>
      <c r="AN394" s="156"/>
      <c r="AO394" s="156"/>
      <c r="AP394" s="156"/>
      <c r="AQ394" s="156"/>
      <c r="AR394" s="156"/>
      <c r="AS394" s="156"/>
      <c r="AT394" s="156"/>
      <c r="AU394" s="156"/>
      <c r="AV394" s="156"/>
      <c r="AW394" s="156"/>
      <c r="AX394" s="156"/>
      <c r="AY394" s="156"/>
      <c r="AZ394" s="156"/>
      <c r="BA394" s="156"/>
      <c r="BB394" s="156"/>
      <c r="BC394" s="156"/>
      <c r="BD394" s="156"/>
      <c r="BE394" s="156"/>
      <c r="BF394" s="156"/>
      <c r="BG394" s="156"/>
      <c r="BH394" s="156"/>
    </row>
    <row r="395" spans="1:60" outlineLevel="1" x14ac:dyDescent="0.2">
      <c r="A395" s="176"/>
      <c r="B395" s="165"/>
      <c r="C395" s="190" t="s">
        <v>129</v>
      </c>
      <c r="D395" s="168"/>
      <c r="E395" s="172">
        <v>0</v>
      </c>
      <c r="F395" s="175"/>
      <c r="G395" s="178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  <c r="AC395" s="156"/>
      <c r="AD395" s="156"/>
      <c r="AE395" s="156"/>
      <c r="AF395" s="156"/>
      <c r="AG395" s="156"/>
      <c r="AH395" s="156"/>
      <c r="AI395" s="156"/>
      <c r="AJ395" s="156"/>
      <c r="AK395" s="156"/>
      <c r="AL395" s="156"/>
      <c r="AM395" s="156"/>
      <c r="AN395" s="156"/>
      <c r="AO395" s="156"/>
      <c r="AP395" s="156"/>
      <c r="AQ395" s="156"/>
      <c r="AR395" s="156"/>
      <c r="AS395" s="156"/>
      <c r="AT395" s="156"/>
      <c r="AU395" s="156"/>
      <c r="AV395" s="156"/>
      <c r="AW395" s="156"/>
      <c r="AX395" s="156"/>
      <c r="AY395" s="156"/>
      <c r="AZ395" s="156"/>
      <c r="BA395" s="156"/>
      <c r="BB395" s="156"/>
      <c r="BC395" s="156"/>
      <c r="BD395" s="156"/>
      <c r="BE395" s="156"/>
      <c r="BF395" s="156"/>
      <c r="BG395" s="156"/>
      <c r="BH395" s="156"/>
    </row>
    <row r="396" spans="1:60" outlineLevel="1" x14ac:dyDescent="0.2">
      <c r="A396" s="176"/>
      <c r="B396" s="165"/>
      <c r="C396" s="190" t="s">
        <v>434</v>
      </c>
      <c r="D396" s="168"/>
      <c r="E396" s="172">
        <v>21.1</v>
      </c>
      <c r="F396" s="175"/>
      <c r="G396" s="178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  <c r="AC396" s="156"/>
      <c r="AD396" s="156"/>
      <c r="AE396" s="156"/>
      <c r="AF396" s="156"/>
      <c r="AG396" s="156"/>
      <c r="AH396" s="156"/>
      <c r="AI396" s="156"/>
      <c r="AJ396" s="156"/>
      <c r="AK396" s="156"/>
      <c r="AL396" s="156"/>
      <c r="AM396" s="156"/>
      <c r="AN396" s="156"/>
      <c r="AO396" s="156"/>
      <c r="AP396" s="156"/>
      <c r="AQ396" s="156"/>
      <c r="AR396" s="156"/>
      <c r="AS396" s="156"/>
      <c r="AT396" s="156"/>
      <c r="AU396" s="156"/>
      <c r="AV396" s="156"/>
      <c r="AW396" s="156"/>
      <c r="AX396" s="156"/>
      <c r="AY396" s="156"/>
      <c r="AZ396" s="156"/>
      <c r="BA396" s="156"/>
      <c r="BB396" s="156"/>
      <c r="BC396" s="156"/>
      <c r="BD396" s="156"/>
      <c r="BE396" s="156"/>
      <c r="BF396" s="156"/>
      <c r="BG396" s="156"/>
      <c r="BH396" s="156"/>
    </row>
    <row r="397" spans="1:60" outlineLevel="1" x14ac:dyDescent="0.2">
      <c r="A397" s="176">
        <v>56</v>
      </c>
      <c r="B397" s="165" t="s">
        <v>435</v>
      </c>
      <c r="C397" s="189" t="s">
        <v>436</v>
      </c>
      <c r="D397" s="167" t="s">
        <v>367</v>
      </c>
      <c r="E397" s="171">
        <v>5</v>
      </c>
      <c r="F397" s="175"/>
      <c r="G397" s="178">
        <f>E397*F397</f>
        <v>0</v>
      </c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  <c r="AC397" s="156"/>
      <c r="AD397" s="156"/>
      <c r="AE397" s="156"/>
      <c r="AF397" s="156"/>
      <c r="AG397" s="156"/>
      <c r="AH397" s="156"/>
      <c r="AI397" s="156"/>
      <c r="AJ397" s="156"/>
      <c r="AK397" s="156"/>
      <c r="AL397" s="156"/>
      <c r="AM397" s="156"/>
      <c r="AN397" s="156"/>
      <c r="AO397" s="156"/>
      <c r="AP397" s="156"/>
      <c r="AQ397" s="156"/>
      <c r="AR397" s="156"/>
      <c r="AS397" s="156"/>
      <c r="AT397" s="156"/>
      <c r="AU397" s="156"/>
      <c r="AV397" s="156"/>
      <c r="AW397" s="156"/>
      <c r="AX397" s="156"/>
      <c r="AY397" s="156"/>
      <c r="AZ397" s="156"/>
      <c r="BA397" s="156"/>
      <c r="BB397" s="156"/>
      <c r="BC397" s="156"/>
      <c r="BD397" s="156"/>
      <c r="BE397" s="156"/>
      <c r="BF397" s="156"/>
      <c r="BG397" s="156"/>
      <c r="BH397" s="156"/>
    </row>
    <row r="398" spans="1:60" outlineLevel="1" x14ac:dyDescent="0.2">
      <c r="A398" s="176"/>
      <c r="B398" s="165"/>
      <c r="C398" s="190" t="s">
        <v>437</v>
      </c>
      <c r="D398" s="168"/>
      <c r="E398" s="172">
        <v>5</v>
      </c>
      <c r="F398" s="175"/>
      <c r="G398" s="178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  <c r="AC398" s="156"/>
      <c r="AD398" s="156"/>
      <c r="AE398" s="156"/>
      <c r="AF398" s="156"/>
      <c r="AG398" s="156"/>
      <c r="AH398" s="156"/>
      <c r="AI398" s="156"/>
      <c r="AJ398" s="156"/>
      <c r="AK398" s="156"/>
      <c r="AL398" s="156"/>
      <c r="AM398" s="156"/>
      <c r="AN398" s="156"/>
      <c r="AO398" s="156"/>
      <c r="AP398" s="156"/>
      <c r="AQ398" s="156"/>
      <c r="AR398" s="156"/>
      <c r="AS398" s="156"/>
      <c r="AT398" s="156"/>
      <c r="AU398" s="156"/>
      <c r="AV398" s="156"/>
      <c r="AW398" s="156"/>
      <c r="AX398" s="156"/>
      <c r="AY398" s="156"/>
      <c r="AZ398" s="156"/>
      <c r="BA398" s="156"/>
      <c r="BB398" s="156"/>
      <c r="BC398" s="156"/>
      <c r="BD398" s="156"/>
      <c r="BE398" s="156"/>
      <c r="BF398" s="156"/>
      <c r="BG398" s="156"/>
      <c r="BH398" s="156"/>
    </row>
    <row r="399" spans="1:60" outlineLevel="1" x14ac:dyDescent="0.2">
      <c r="A399" s="176">
        <v>57</v>
      </c>
      <c r="B399" s="165" t="s">
        <v>438</v>
      </c>
      <c r="C399" s="189" t="s">
        <v>439</v>
      </c>
      <c r="D399" s="167" t="s">
        <v>367</v>
      </c>
      <c r="E399" s="171">
        <v>42</v>
      </c>
      <c r="F399" s="175"/>
      <c r="G399" s="178">
        <f>E399*F399</f>
        <v>0</v>
      </c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  <c r="AC399" s="156"/>
      <c r="AD399" s="156"/>
      <c r="AE399" s="156"/>
      <c r="AF399" s="156"/>
      <c r="AG399" s="156"/>
      <c r="AH399" s="156"/>
      <c r="AI399" s="156"/>
      <c r="AJ399" s="156"/>
      <c r="AK399" s="156"/>
      <c r="AL399" s="156"/>
      <c r="AM399" s="156"/>
      <c r="AN399" s="156"/>
      <c r="AO399" s="156"/>
      <c r="AP399" s="156"/>
      <c r="AQ399" s="156"/>
      <c r="AR399" s="156"/>
      <c r="AS399" s="156"/>
      <c r="AT399" s="156"/>
      <c r="AU399" s="156"/>
      <c r="AV399" s="156"/>
      <c r="AW399" s="156"/>
      <c r="AX399" s="156"/>
      <c r="AY399" s="156"/>
      <c r="AZ399" s="156"/>
      <c r="BA399" s="156"/>
      <c r="BB399" s="156"/>
      <c r="BC399" s="156"/>
      <c r="BD399" s="156"/>
      <c r="BE399" s="156"/>
      <c r="BF399" s="156"/>
      <c r="BG399" s="156"/>
      <c r="BH399" s="156"/>
    </row>
    <row r="400" spans="1:60" outlineLevel="1" x14ac:dyDescent="0.2">
      <c r="A400" s="176"/>
      <c r="B400" s="165"/>
      <c r="C400" s="190" t="s">
        <v>440</v>
      </c>
      <c r="D400" s="168"/>
      <c r="E400" s="172">
        <v>34</v>
      </c>
      <c r="F400" s="175"/>
      <c r="G400" s="178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  <c r="AC400" s="156"/>
      <c r="AD400" s="156"/>
      <c r="AE400" s="156"/>
      <c r="AF400" s="156"/>
      <c r="AG400" s="156"/>
      <c r="AH400" s="156"/>
      <c r="AI400" s="156"/>
      <c r="AJ400" s="156"/>
      <c r="AK400" s="156"/>
      <c r="AL400" s="156"/>
      <c r="AM400" s="156"/>
      <c r="AN400" s="156"/>
      <c r="AO400" s="156"/>
      <c r="AP400" s="156"/>
      <c r="AQ400" s="156"/>
      <c r="AR400" s="156"/>
      <c r="AS400" s="156"/>
      <c r="AT400" s="156"/>
      <c r="AU400" s="156"/>
      <c r="AV400" s="156"/>
      <c r="AW400" s="156"/>
      <c r="AX400" s="156"/>
      <c r="AY400" s="156"/>
      <c r="AZ400" s="156"/>
      <c r="BA400" s="156"/>
      <c r="BB400" s="156"/>
      <c r="BC400" s="156"/>
      <c r="BD400" s="156"/>
      <c r="BE400" s="156"/>
      <c r="BF400" s="156"/>
      <c r="BG400" s="156"/>
      <c r="BH400" s="156"/>
    </row>
    <row r="401" spans="1:60" outlineLevel="1" x14ac:dyDescent="0.2">
      <c r="A401" s="176"/>
      <c r="B401" s="165"/>
      <c r="C401" s="190" t="s">
        <v>441</v>
      </c>
      <c r="D401" s="168"/>
      <c r="E401" s="172">
        <v>8</v>
      </c>
      <c r="F401" s="175"/>
      <c r="G401" s="178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  <c r="AC401" s="156"/>
      <c r="AD401" s="156"/>
      <c r="AE401" s="156"/>
      <c r="AF401" s="156"/>
      <c r="AG401" s="156"/>
      <c r="AH401" s="156"/>
      <c r="AI401" s="156"/>
      <c r="AJ401" s="156"/>
      <c r="AK401" s="156"/>
      <c r="AL401" s="156"/>
      <c r="AM401" s="156"/>
      <c r="AN401" s="156"/>
      <c r="AO401" s="156"/>
      <c r="AP401" s="156"/>
      <c r="AQ401" s="156"/>
      <c r="AR401" s="156"/>
      <c r="AS401" s="156"/>
      <c r="AT401" s="156"/>
      <c r="AU401" s="156"/>
      <c r="AV401" s="156"/>
      <c r="AW401" s="156"/>
      <c r="AX401" s="156"/>
      <c r="AY401" s="156"/>
      <c r="AZ401" s="156"/>
      <c r="BA401" s="156"/>
      <c r="BB401" s="156"/>
      <c r="BC401" s="156"/>
      <c r="BD401" s="156"/>
      <c r="BE401" s="156"/>
      <c r="BF401" s="156"/>
      <c r="BG401" s="156"/>
      <c r="BH401" s="156"/>
    </row>
    <row r="402" spans="1:60" outlineLevel="1" x14ac:dyDescent="0.2">
      <c r="A402" s="176">
        <v>58</v>
      </c>
      <c r="B402" s="165" t="s">
        <v>442</v>
      </c>
      <c r="C402" s="189" t="s">
        <v>443</v>
      </c>
      <c r="D402" s="167" t="s">
        <v>367</v>
      </c>
      <c r="E402" s="171">
        <v>8</v>
      </c>
      <c r="F402" s="175"/>
      <c r="G402" s="178">
        <f>E402*F402</f>
        <v>0</v>
      </c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  <c r="AC402" s="156"/>
      <c r="AD402" s="156"/>
      <c r="AE402" s="156"/>
      <c r="AF402" s="156"/>
      <c r="AG402" s="156"/>
      <c r="AH402" s="156"/>
      <c r="AI402" s="156"/>
      <c r="AJ402" s="156"/>
      <c r="AK402" s="156"/>
      <c r="AL402" s="156"/>
      <c r="AM402" s="156"/>
      <c r="AN402" s="156"/>
      <c r="AO402" s="156"/>
      <c r="AP402" s="156"/>
      <c r="AQ402" s="156"/>
      <c r="AR402" s="156"/>
      <c r="AS402" s="156"/>
      <c r="AT402" s="156"/>
      <c r="AU402" s="156"/>
      <c r="AV402" s="156"/>
      <c r="AW402" s="156"/>
      <c r="AX402" s="156"/>
      <c r="AY402" s="156"/>
      <c r="AZ402" s="156"/>
      <c r="BA402" s="156"/>
      <c r="BB402" s="156"/>
      <c r="BC402" s="156"/>
      <c r="BD402" s="156"/>
      <c r="BE402" s="156"/>
      <c r="BF402" s="156"/>
      <c r="BG402" s="156"/>
      <c r="BH402" s="156"/>
    </row>
    <row r="403" spans="1:60" outlineLevel="1" x14ac:dyDescent="0.2">
      <c r="A403" s="176"/>
      <c r="B403" s="165"/>
      <c r="C403" s="190" t="s">
        <v>444</v>
      </c>
      <c r="D403" s="168"/>
      <c r="E403" s="172">
        <v>0</v>
      </c>
      <c r="F403" s="175"/>
      <c r="G403" s="178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  <c r="AC403" s="156"/>
      <c r="AD403" s="156"/>
      <c r="AE403" s="156"/>
      <c r="AF403" s="156"/>
      <c r="AG403" s="156"/>
      <c r="AH403" s="156"/>
      <c r="AI403" s="156"/>
      <c r="AJ403" s="156"/>
      <c r="AK403" s="156"/>
      <c r="AL403" s="156"/>
      <c r="AM403" s="156"/>
      <c r="AN403" s="156"/>
      <c r="AO403" s="156"/>
      <c r="AP403" s="156"/>
      <c r="AQ403" s="156"/>
      <c r="AR403" s="156"/>
      <c r="AS403" s="156"/>
      <c r="AT403" s="156"/>
      <c r="AU403" s="156"/>
      <c r="AV403" s="156"/>
      <c r="AW403" s="156"/>
      <c r="AX403" s="156"/>
      <c r="AY403" s="156"/>
      <c r="AZ403" s="156"/>
      <c r="BA403" s="156"/>
      <c r="BB403" s="156"/>
      <c r="BC403" s="156"/>
      <c r="BD403" s="156"/>
      <c r="BE403" s="156"/>
      <c r="BF403" s="156"/>
      <c r="BG403" s="156"/>
      <c r="BH403" s="156"/>
    </row>
    <row r="404" spans="1:60" outlineLevel="1" x14ac:dyDescent="0.2">
      <c r="A404" s="176"/>
      <c r="B404" s="165"/>
      <c r="C404" s="190" t="s">
        <v>441</v>
      </c>
      <c r="D404" s="168"/>
      <c r="E404" s="172">
        <v>8</v>
      </c>
      <c r="F404" s="175"/>
      <c r="G404" s="178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  <c r="AC404" s="156"/>
      <c r="AD404" s="156"/>
      <c r="AE404" s="156"/>
      <c r="AF404" s="156"/>
      <c r="AG404" s="156"/>
      <c r="AH404" s="156"/>
      <c r="AI404" s="156"/>
      <c r="AJ404" s="156"/>
      <c r="AK404" s="156"/>
      <c r="AL404" s="156"/>
      <c r="AM404" s="156"/>
      <c r="AN404" s="156"/>
      <c r="AO404" s="156"/>
      <c r="AP404" s="156"/>
      <c r="AQ404" s="156"/>
      <c r="AR404" s="156"/>
      <c r="AS404" s="156"/>
      <c r="AT404" s="156"/>
      <c r="AU404" s="156"/>
      <c r="AV404" s="156"/>
      <c r="AW404" s="156"/>
      <c r="AX404" s="156"/>
      <c r="AY404" s="156"/>
      <c r="AZ404" s="156"/>
      <c r="BA404" s="156"/>
      <c r="BB404" s="156"/>
      <c r="BC404" s="156"/>
      <c r="BD404" s="156"/>
      <c r="BE404" s="156"/>
      <c r="BF404" s="156"/>
      <c r="BG404" s="156"/>
      <c r="BH404" s="156"/>
    </row>
    <row r="405" spans="1:60" outlineLevel="1" x14ac:dyDescent="0.2">
      <c r="A405" s="176">
        <v>59</v>
      </c>
      <c r="B405" s="165" t="s">
        <v>445</v>
      </c>
      <c r="C405" s="189" t="s">
        <v>446</v>
      </c>
      <c r="D405" s="167" t="s">
        <v>367</v>
      </c>
      <c r="E405" s="171">
        <v>5.3</v>
      </c>
      <c r="F405" s="175"/>
      <c r="G405" s="178">
        <f>E405*F405</f>
        <v>0</v>
      </c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  <c r="AC405" s="156"/>
      <c r="AD405" s="156"/>
      <c r="AE405" s="156"/>
      <c r="AF405" s="156"/>
      <c r="AG405" s="156"/>
      <c r="AH405" s="156"/>
      <c r="AI405" s="156"/>
      <c r="AJ405" s="156"/>
      <c r="AK405" s="156"/>
      <c r="AL405" s="156"/>
      <c r="AM405" s="156"/>
      <c r="AN405" s="156"/>
      <c r="AO405" s="156"/>
      <c r="AP405" s="156"/>
      <c r="AQ405" s="156"/>
      <c r="AR405" s="156"/>
      <c r="AS405" s="156"/>
      <c r="AT405" s="156"/>
      <c r="AU405" s="156"/>
      <c r="AV405" s="156"/>
      <c r="AW405" s="156"/>
      <c r="AX405" s="156"/>
      <c r="AY405" s="156"/>
      <c r="AZ405" s="156"/>
      <c r="BA405" s="156"/>
      <c r="BB405" s="156"/>
      <c r="BC405" s="156"/>
      <c r="BD405" s="156"/>
      <c r="BE405" s="156"/>
      <c r="BF405" s="156"/>
      <c r="BG405" s="156"/>
      <c r="BH405" s="156"/>
    </row>
    <row r="406" spans="1:60" outlineLevel="1" x14ac:dyDescent="0.2">
      <c r="A406" s="176"/>
      <c r="B406" s="165"/>
      <c r="C406" s="190" t="s">
        <v>447</v>
      </c>
      <c r="D406" s="168"/>
      <c r="E406" s="172">
        <v>5.3</v>
      </c>
      <c r="F406" s="175"/>
      <c r="G406" s="178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  <c r="AC406" s="156"/>
      <c r="AD406" s="156"/>
      <c r="AE406" s="156"/>
      <c r="AF406" s="156"/>
      <c r="AG406" s="156"/>
      <c r="AH406" s="156"/>
      <c r="AI406" s="156"/>
      <c r="AJ406" s="156"/>
      <c r="AK406" s="156"/>
      <c r="AL406" s="156"/>
      <c r="AM406" s="156"/>
      <c r="AN406" s="156"/>
      <c r="AO406" s="156"/>
      <c r="AP406" s="156"/>
      <c r="AQ406" s="156"/>
      <c r="AR406" s="156"/>
      <c r="AS406" s="156"/>
      <c r="AT406" s="156"/>
      <c r="AU406" s="156"/>
      <c r="AV406" s="156"/>
      <c r="AW406" s="156"/>
      <c r="AX406" s="156"/>
      <c r="AY406" s="156"/>
      <c r="AZ406" s="156"/>
      <c r="BA406" s="156"/>
      <c r="BB406" s="156"/>
      <c r="BC406" s="156"/>
      <c r="BD406" s="156"/>
      <c r="BE406" s="156"/>
      <c r="BF406" s="156"/>
      <c r="BG406" s="156"/>
      <c r="BH406" s="156"/>
    </row>
    <row r="407" spans="1:60" outlineLevel="1" x14ac:dyDescent="0.2">
      <c r="A407" s="176">
        <v>60</v>
      </c>
      <c r="B407" s="165" t="s">
        <v>448</v>
      </c>
      <c r="C407" s="189" t="s">
        <v>449</v>
      </c>
      <c r="D407" s="167" t="s">
        <v>153</v>
      </c>
      <c r="E407" s="171">
        <v>95.16</v>
      </c>
      <c r="F407" s="175"/>
      <c r="G407" s="178">
        <f>E407*F407</f>
        <v>0</v>
      </c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  <c r="AC407" s="156"/>
      <c r="AD407" s="156"/>
      <c r="AE407" s="156"/>
      <c r="AF407" s="156"/>
      <c r="AG407" s="156"/>
      <c r="AH407" s="156"/>
      <c r="AI407" s="156"/>
      <c r="AJ407" s="156"/>
      <c r="AK407" s="156"/>
      <c r="AL407" s="156"/>
      <c r="AM407" s="156"/>
      <c r="AN407" s="156"/>
      <c r="AO407" s="156"/>
      <c r="AP407" s="156"/>
      <c r="AQ407" s="156"/>
      <c r="AR407" s="156"/>
      <c r="AS407" s="156"/>
      <c r="AT407" s="156"/>
      <c r="AU407" s="156"/>
      <c r="AV407" s="156"/>
      <c r="AW407" s="156"/>
      <c r="AX407" s="156"/>
      <c r="AY407" s="156"/>
      <c r="AZ407" s="156"/>
      <c r="BA407" s="156"/>
      <c r="BB407" s="156"/>
      <c r="BC407" s="156"/>
      <c r="BD407" s="156"/>
      <c r="BE407" s="156"/>
      <c r="BF407" s="156"/>
      <c r="BG407" s="156"/>
      <c r="BH407" s="156"/>
    </row>
    <row r="408" spans="1:60" outlineLevel="1" x14ac:dyDescent="0.2">
      <c r="A408" s="176"/>
      <c r="B408" s="165"/>
      <c r="C408" s="190" t="s">
        <v>154</v>
      </c>
      <c r="D408" s="168"/>
      <c r="E408" s="172">
        <v>0</v>
      </c>
      <c r="F408" s="175"/>
      <c r="G408" s="178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  <c r="AC408" s="156"/>
      <c r="AD408" s="156"/>
      <c r="AE408" s="156"/>
      <c r="AF408" s="156"/>
      <c r="AG408" s="156"/>
      <c r="AH408" s="156"/>
      <c r="AI408" s="156"/>
      <c r="AJ408" s="156"/>
      <c r="AK408" s="156"/>
      <c r="AL408" s="156"/>
      <c r="AM408" s="156"/>
      <c r="AN408" s="156"/>
      <c r="AO408" s="156"/>
      <c r="AP408" s="156"/>
      <c r="AQ408" s="156"/>
      <c r="AR408" s="156"/>
      <c r="AS408" s="156"/>
      <c r="AT408" s="156"/>
      <c r="AU408" s="156"/>
      <c r="AV408" s="156"/>
      <c r="AW408" s="156"/>
      <c r="AX408" s="156"/>
      <c r="AY408" s="156"/>
      <c r="AZ408" s="156"/>
      <c r="BA408" s="156"/>
      <c r="BB408" s="156"/>
      <c r="BC408" s="156"/>
      <c r="BD408" s="156"/>
      <c r="BE408" s="156"/>
      <c r="BF408" s="156"/>
      <c r="BG408" s="156"/>
      <c r="BH408" s="156"/>
    </row>
    <row r="409" spans="1:60" outlineLevel="1" x14ac:dyDescent="0.2">
      <c r="A409" s="176"/>
      <c r="B409" s="165"/>
      <c r="C409" s="190" t="s">
        <v>450</v>
      </c>
      <c r="D409" s="168"/>
      <c r="E409" s="172">
        <v>4.68</v>
      </c>
      <c r="F409" s="175"/>
      <c r="G409" s="178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  <c r="AC409" s="156"/>
      <c r="AD409" s="156"/>
      <c r="AE409" s="156"/>
      <c r="AF409" s="156"/>
      <c r="AG409" s="156"/>
      <c r="AH409" s="156"/>
      <c r="AI409" s="156"/>
      <c r="AJ409" s="156"/>
      <c r="AK409" s="156"/>
      <c r="AL409" s="156"/>
      <c r="AM409" s="156"/>
      <c r="AN409" s="156"/>
      <c r="AO409" s="156"/>
      <c r="AP409" s="156"/>
      <c r="AQ409" s="156"/>
      <c r="AR409" s="156"/>
      <c r="AS409" s="156"/>
      <c r="AT409" s="156"/>
      <c r="AU409" s="156"/>
      <c r="AV409" s="156"/>
      <c r="AW409" s="156"/>
      <c r="AX409" s="156"/>
      <c r="AY409" s="156"/>
      <c r="AZ409" s="156"/>
      <c r="BA409" s="156"/>
      <c r="BB409" s="156"/>
      <c r="BC409" s="156"/>
      <c r="BD409" s="156"/>
      <c r="BE409" s="156"/>
      <c r="BF409" s="156"/>
      <c r="BG409" s="156"/>
      <c r="BH409" s="156"/>
    </row>
    <row r="410" spans="1:60" outlineLevel="1" x14ac:dyDescent="0.2">
      <c r="A410" s="176"/>
      <c r="B410" s="165"/>
      <c r="C410" s="190" t="s">
        <v>451</v>
      </c>
      <c r="D410" s="168"/>
      <c r="E410" s="172">
        <v>11.36</v>
      </c>
      <c r="F410" s="175"/>
      <c r="G410" s="178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  <c r="AC410" s="156"/>
      <c r="AD410" s="156"/>
      <c r="AE410" s="156"/>
      <c r="AF410" s="156"/>
      <c r="AG410" s="156"/>
      <c r="AH410" s="156"/>
      <c r="AI410" s="156"/>
      <c r="AJ410" s="156"/>
      <c r="AK410" s="156"/>
      <c r="AL410" s="156"/>
      <c r="AM410" s="156"/>
      <c r="AN410" s="156"/>
      <c r="AO410" s="156"/>
      <c r="AP410" s="156"/>
      <c r="AQ410" s="156"/>
      <c r="AR410" s="156"/>
      <c r="AS410" s="156"/>
      <c r="AT410" s="156"/>
      <c r="AU410" s="156"/>
      <c r="AV410" s="156"/>
      <c r="AW410" s="156"/>
      <c r="AX410" s="156"/>
      <c r="AY410" s="156"/>
      <c r="AZ410" s="156"/>
      <c r="BA410" s="156"/>
      <c r="BB410" s="156"/>
      <c r="BC410" s="156"/>
      <c r="BD410" s="156"/>
      <c r="BE410" s="156"/>
      <c r="BF410" s="156"/>
      <c r="BG410" s="156"/>
      <c r="BH410" s="156"/>
    </row>
    <row r="411" spans="1:60" outlineLevel="1" x14ac:dyDescent="0.2">
      <c r="A411" s="176"/>
      <c r="B411" s="165"/>
      <c r="C411" s="190" t="s">
        <v>452</v>
      </c>
      <c r="D411" s="168"/>
      <c r="E411" s="172">
        <v>3.22</v>
      </c>
      <c r="F411" s="175"/>
      <c r="G411" s="178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  <c r="AC411" s="156"/>
      <c r="AD411" s="156"/>
      <c r="AE411" s="156"/>
      <c r="AF411" s="156"/>
      <c r="AG411" s="156"/>
      <c r="AH411" s="156"/>
      <c r="AI411" s="156"/>
      <c r="AJ411" s="156"/>
      <c r="AK411" s="156"/>
      <c r="AL411" s="156"/>
      <c r="AM411" s="156"/>
      <c r="AN411" s="156"/>
      <c r="AO411" s="156"/>
      <c r="AP411" s="156"/>
      <c r="AQ411" s="156"/>
      <c r="AR411" s="156"/>
      <c r="AS411" s="156"/>
      <c r="AT411" s="156"/>
      <c r="AU411" s="156"/>
      <c r="AV411" s="156"/>
      <c r="AW411" s="156"/>
      <c r="AX411" s="156"/>
      <c r="AY411" s="156"/>
      <c r="AZ411" s="156"/>
      <c r="BA411" s="156"/>
      <c r="BB411" s="156"/>
      <c r="BC411" s="156"/>
      <c r="BD411" s="156"/>
      <c r="BE411" s="156"/>
      <c r="BF411" s="156"/>
      <c r="BG411" s="156"/>
      <c r="BH411" s="156"/>
    </row>
    <row r="412" spans="1:60" outlineLevel="1" x14ac:dyDescent="0.2">
      <c r="A412" s="176"/>
      <c r="B412" s="165"/>
      <c r="C412" s="190" t="s">
        <v>129</v>
      </c>
      <c r="D412" s="168"/>
      <c r="E412" s="172">
        <v>0</v>
      </c>
      <c r="F412" s="175"/>
      <c r="G412" s="178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  <c r="AC412" s="156"/>
      <c r="AD412" s="156"/>
      <c r="AE412" s="156"/>
      <c r="AF412" s="156"/>
      <c r="AG412" s="156"/>
      <c r="AH412" s="156"/>
      <c r="AI412" s="156"/>
      <c r="AJ412" s="156"/>
      <c r="AK412" s="156"/>
      <c r="AL412" s="156"/>
      <c r="AM412" s="156"/>
      <c r="AN412" s="156"/>
      <c r="AO412" s="156"/>
      <c r="AP412" s="156"/>
      <c r="AQ412" s="156"/>
      <c r="AR412" s="156"/>
      <c r="AS412" s="156"/>
      <c r="AT412" s="156"/>
      <c r="AU412" s="156"/>
      <c r="AV412" s="156"/>
      <c r="AW412" s="156"/>
      <c r="AX412" s="156"/>
      <c r="AY412" s="156"/>
      <c r="AZ412" s="156"/>
      <c r="BA412" s="156"/>
      <c r="BB412" s="156"/>
      <c r="BC412" s="156"/>
      <c r="BD412" s="156"/>
      <c r="BE412" s="156"/>
      <c r="BF412" s="156"/>
      <c r="BG412" s="156"/>
      <c r="BH412" s="156"/>
    </row>
    <row r="413" spans="1:60" outlineLevel="1" x14ac:dyDescent="0.2">
      <c r="A413" s="176"/>
      <c r="B413" s="165"/>
      <c r="C413" s="190" t="s">
        <v>453</v>
      </c>
      <c r="D413" s="168"/>
      <c r="E413" s="172">
        <v>4.4400000000000004</v>
      </c>
      <c r="F413" s="175"/>
      <c r="G413" s="178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  <c r="AC413" s="156"/>
      <c r="AD413" s="156"/>
      <c r="AE413" s="156"/>
      <c r="AF413" s="156"/>
      <c r="AG413" s="156"/>
      <c r="AH413" s="156"/>
      <c r="AI413" s="156"/>
      <c r="AJ413" s="156"/>
      <c r="AK413" s="156"/>
      <c r="AL413" s="156"/>
      <c r="AM413" s="156"/>
      <c r="AN413" s="156"/>
      <c r="AO413" s="156"/>
      <c r="AP413" s="156"/>
      <c r="AQ413" s="156"/>
      <c r="AR413" s="156"/>
      <c r="AS413" s="156"/>
      <c r="AT413" s="156"/>
      <c r="AU413" s="156"/>
      <c r="AV413" s="156"/>
      <c r="AW413" s="156"/>
      <c r="AX413" s="156"/>
      <c r="AY413" s="156"/>
      <c r="AZ413" s="156"/>
      <c r="BA413" s="156"/>
      <c r="BB413" s="156"/>
      <c r="BC413" s="156"/>
      <c r="BD413" s="156"/>
      <c r="BE413" s="156"/>
      <c r="BF413" s="156"/>
      <c r="BG413" s="156"/>
      <c r="BH413" s="156"/>
    </row>
    <row r="414" spans="1:60" ht="22.5" outlineLevel="1" x14ac:dyDescent="0.2">
      <c r="A414" s="176"/>
      <c r="B414" s="165"/>
      <c r="C414" s="190" t="s">
        <v>454</v>
      </c>
      <c r="D414" s="168"/>
      <c r="E414" s="172">
        <v>11.5</v>
      </c>
      <c r="F414" s="175"/>
      <c r="G414" s="178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  <c r="AC414" s="156"/>
      <c r="AD414" s="156"/>
      <c r="AE414" s="156"/>
      <c r="AF414" s="156"/>
      <c r="AG414" s="156"/>
      <c r="AH414" s="156"/>
      <c r="AI414" s="156"/>
      <c r="AJ414" s="156"/>
      <c r="AK414" s="156"/>
      <c r="AL414" s="156"/>
      <c r="AM414" s="156"/>
      <c r="AN414" s="156"/>
      <c r="AO414" s="156"/>
      <c r="AP414" s="156"/>
      <c r="AQ414" s="156"/>
      <c r="AR414" s="156"/>
      <c r="AS414" s="156"/>
      <c r="AT414" s="156"/>
      <c r="AU414" s="156"/>
      <c r="AV414" s="156"/>
      <c r="AW414" s="156"/>
      <c r="AX414" s="156"/>
      <c r="AY414" s="156"/>
      <c r="AZ414" s="156"/>
      <c r="BA414" s="156"/>
      <c r="BB414" s="156"/>
      <c r="BC414" s="156"/>
      <c r="BD414" s="156"/>
      <c r="BE414" s="156"/>
      <c r="BF414" s="156"/>
      <c r="BG414" s="156"/>
      <c r="BH414" s="156"/>
    </row>
    <row r="415" spans="1:60" ht="22.5" outlineLevel="1" x14ac:dyDescent="0.2">
      <c r="A415" s="176"/>
      <c r="B415" s="165"/>
      <c r="C415" s="190" t="s">
        <v>455</v>
      </c>
      <c r="D415" s="168"/>
      <c r="E415" s="172">
        <v>11.75</v>
      </c>
      <c r="F415" s="175"/>
      <c r="G415" s="178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  <c r="AC415" s="156"/>
      <c r="AD415" s="156"/>
      <c r="AE415" s="156"/>
      <c r="AF415" s="156"/>
      <c r="AG415" s="156"/>
      <c r="AH415" s="156"/>
      <c r="AI415" s="156"/>
      <c r="AJ415" s="156"/>
      <c r="AK415" s="156"/>
      <c r="AL415" s="156"/>
      <c r="AM415" s="156"/>
      <c r="AN415" s="156"/>
      <c r="AO415" s="156"/>
      <c r="AP415" s="156"/>
      <c r="AQ415" s="156"/>
      <c r="AR415" s="156"/>
      <c r="AS415" s="156"/>
      <c r="AT415" s="156"/>
      <c r="AU415" s="156"/>
      <c r="AV415" s="156"/>
      <c r="AW415" s="156"/>
      <c r="AX415" s="156"/>
      <c r="AY415" s="156"/>
      <c r="AZ415" s="156"/>
      <c r="BA415" s="156"/>
      <c r="BB415" s="156"/>
      <c r="BC415" s="156"/>
      <c r="BD415" s="156"/>
      <c r="BE415" s="156"/>
      <c r="BF415" s="156"/>
      <c r="BG415" s="156"/>
      <c r="BH415" s="156"/>
    </row>
    <row r="416" spans="1:60" outlineLevel="1" x14ac:dyDescent="0.2">
      <c r="A416" s="176"/>
      <c r="B416" s="165"/>
      <c r="C416" s="190" t="s">
        <v>456</v>
      </c>
      <c r="D416" s="168"/>
      <c r="E416" s="172">
        <v>8.01</v>
      </c>
      <c r="F416" s="175"/>
      <c r="G416" s="178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  <c r="AC416" s="156"/>
      <c r="AD416" s="156"/>
      <c r="AE416" s="156"/>
      <c r="AF416" s="156"/>
      <c r="AG416" s="156"/>
      <c r="AH416" s="156"/>
      <c r="AI416" s="156"/>
      <c r="AJ416" s="156"/>
      <c r="AK416" s="156"/>
      <c r="AL416" s="156"/>
      <c r="AM416" s="156"/>
      <c r="AN416" s="156"/>
      <c r="AO416" s="156"/>
      <c r="AP416" s="156"/>
      <c r="AQ416" s="156"/>
      <c r="AR416" s="156"/>
      <c r="AS416" s="156"/>
      <c r="AT416" s="156"/>
      <c r="AU416" s="156"/>
      <c r="AV416" s="156"/>
      <c r="AW416" s="156"/>
      <c r="AX416" s="156"/>
      <c r="AY416" s="156"/>
      <c r="AZ416" s="156"/>
      <c r="BA416" s="156"/>
      <c r="BB416" s="156"/>
      <c r="BC416" s="156"/>
      <c r="BD416" s="156"/>
      <c r="BE416" s="156"/>
      <c r="BF416" s="156"/>
      <c r="BG416" s="156"/>
      <c r="BH416" s="156"/>
    </row>
    <row r="417" spans="1:60" outlineLevel="1" x14ac:dyDescent="0.2">
      <c r="A417" s="176"/>
      <c r="B417" s="165"/>
      <c r="C417" s="190" t="s">
        <v>457</v>
      </c>
      <c r="D417" s="168"/>
      <c r="E417" s="172">
        <v>8.42</v>
      </c>
      <c r="F417" s="175"/>
      <c r="G417" s="178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  <c r="AC417" s="156"/>
      <c r="AD417" s="156"/>
      <c r="AE417" s="156"/>
      <c r="AF417" s="156"/>
      <c r="AG417" s="156"/>
      <c r="AH417" s="156"/>
      <c r="AI417" s="156"/>
      <c r="AJ417" s="156"/>
      <c r="AK417" s="156"/>
      <c r="AL417" s="156"/>
      <c r="AM417" s="156"/>
      <c r="AN417" s="156"/>
      <c r="AO417" s="156"/>
      <c r="AP417" s="156"/>
      <c r="AQ417" s="156"/>
      <c r="AR417" s="156"/>
      <c r="AS417" s="156"/>
      <c r="AT417" s="156"/>
      <c r="AU417" s="156"/>
      <c r="AV417" s="156"/>
      <c r="AW417" s="156"/>
      <c r="AX417" s="156"/>
      <c r="AY417" s="156"/>
      <c r="AZ417" s="156"/>
      <c r="BA417" s="156"/>
      <c r="BB417" s="156"/>
      <c r="BC417" s="156"/>
      <c r="BD417" s="156"/>
      <c r="BE417" s="156"/>
      <c r="BF417" s="156"/>
      <c r="BG417" s="156"/>
      <c r="BH417" s="156"/>
    </row>
    <row r="418" spans="1:60" outlineLevel="1" x14ac:dyDescent="0.2">
      <c r="A418" s="176"/>
      <c r="B418" s="165"/>
      <c r="C418" s="190" t="s">
        <v>173</v>
      </c>
      <c r="D418" s="168"/>
      <c r="E418" s="172">
        <v>0</v>
      </c>
      <c r="F418" s="175"/>
      <c r="G418" s="178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  <c r="AC418" s="156"/>
      <c r="AD418" s="156"/>
      <c r="AE418" s="156"/>
      <c r="AF418" s="156"/>
      <c r="AG418" s="156"/>
      <c r="AH418" s="156"/>
      <c r="AI418" s="156"/>
      <c r="AJ418" s="156"/>
      <c r="AK418" s="156"/>
      <c r="AL418" s="156"/>
      <c r="AM418" s="156"/>
      <c r="AN418" s="156"/>
      <c r="AO418" s="156"/>
      <c r="AP418" s="156"/>
      <c r="AQ418" s="156"/>
      <c r="AR418" s="156"/>
      <c r="AS418" s="156"/>
      <c r="AT418" s="156"/>
      <c r="AU418" s="156"/>
      <c r="AV418" s="156"/>
      <c r="AW418" s="156"/>
      <c r="AX418" s="156"/>
      <c r="AY418" s="156"/>
      <c r="AZ418" s="156"/>
      <c r="BA418" s="156"/>
      <c r="BB418" s="156"/>
      <c r="BC418" s="156"/>
      <c r="BD418" s="156"/>
      <c r="BE418" s="156"/>
      <c r="BF418" s="156"/>
      <c r="BG418" s="156"/>
      <c r="BH418" s="156"/>
    </row>
    <row r="419" spans="1:60" outlineLevel="1" x14ac:dyDescent="0.2">
      <c r="A419" s="176"/>
      <c r="B419" s="165"/>
      <c r="C419" s="190" t="s">
        <v>458</v>
      </c>
      <c r="D419" s="168"/>
      <c r="E419" s="172">
        <v>4.38</v>
      </c>
      <c r="F419" s="175"/>
      <c r="G419" s="178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  <c r="AC419" s="156"/>
      <c r="AD419" s="156"/>
      <c r="AE419" s="156"/>
      <c r="AF419" s="156"/>
      <c r="AG419" s="156"/>
      <c r="AH419" s="156"/>
      <c r="AI419" s="156"/>
      <c r="AJ419" s="156"/>
      <c r="AK419" s="156"/>
      <c r="AL419" s="156"/>
      <c r="AM419" s="156"/>
      <c r="AN419" s="156"/>
      <c r="AO419" s="156"/>
      <c r="AP419" s="156"/>
      <c r="AQ419" s="156"/>
      <c r="AR419" s="156"/>
      <c r="AS419" s="156"/>
      <c r="AT419" s="156"/>
      <c r="AU419" s="156"/>
      <c r="AV419" s="156"/>
      <c r="AW419" s="156"/>
      <c r="AX419" s="156"/>
      <c r="AY419" s="156"/>
      <c r="AZ419" s="156"/>
      <c r="BA419" s="156"/>
      <c r="BB419" s="156"/>
      <c r="BC419" s="156"/>
      <c r="BD419" s="156"/>
      <c r="BE419" s="156"/>
      <c r="BF419" s="156"/>
      <c r="BG419" s="156"/>
      <c r="BH419" s="156"/>
    </row>
    <row r="420" spans="1:60" outlineLevel="1" x14ac:dyDescent="0.2">
      <c r="A420" s="176"/>
      <c r="B420" s="165"/>
      <c r="C420" s="190" t="s">
        <v>459</v>
      </c>
      <c r="D420" s="168"/>
      <c r="E420" s="172">
        <v>5.19</v>
      </c>
      <c r="F420" s="175"/>
      <c r="G420" s="178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  <c r="AC420" s="156"/>
      <c r="AD420" s="156"/>
      <c r="AE420" s="156"/>
      <c r="AF420" s="156"/>
      <c r="AG420" s="156"/>
      <c r="AH420" s="156"/>
      <c r="AI420" s="156"/>
      <c r="AJ420" s="156"/>
      <c r="AK420" s="156"/>
      <c r="AL420" s="156"/>
      <c r="AM420" s="156"/>
      <c r="AN420" s="156"/>
      <c r="AO420" s="156"/>
      <c r="AP420" s="156"/>
      <c r="AQ420" s="156"/>
      <c r="AR420" s="156"/>
      <c r="AS420" s="156"/>
      <c r="AT420" s="156"/>
      <c r="AU420" s="156"/>
      <c r="AV420" s="156"/>
      <c r="AW420" s="156"/>
      <c r="AX420" s="156"/>
      <c r="AY420" s="156"/>
      <c r="AZ420" s="156"/>
      <c r="BA420" s="156"/>
      <c r="BB420" s="156"/>
      <c r="BC420" s="156"/>
      <c r="BD420" s="156"/>
      <c r="BE420" s="156"/>
      <c r="BF420" s="156"/>
      <c r="BG420" s="156"/>
      <c r="BH420" s="156"/>
    </row>
    <row r="421" spans="1:60" outlineLevel="1" x14ac:dyDescent="0.2">
      <c r="A421" s="176"/>
      <c r="B421" s="165"/>
      <c r="C421" s="190" t="s">
        <v>158</v>
      </c>
      <c r="D421" s="168"/>
      <c r="E421" s="172">
        <v>0</v>
      </c>
      <c r="F421" s="175"/>
      <c r="G421" s="178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  <c r="AC421" s="156"/>
      <c r="AD421" s="156"/>
      <c r="AE421" s="156"/>
      <c r="AF421" s="156"/>
      <c r="AG421" s="156"/>
      <c r="AH421" s="156"/>
      <c r="AI421" s="156"/>
      <c r="AJ421" s="156"/>
      <c r="AK421" s="156"/>
      <c r="AL421" s="156"/>
      <c r="AM421" s="156"/>
      <c r="AN421" s="156"/>
      <c r="AO421" s="156"/>
      <c r="AP421" s="156"/>
      <c r="AQ421" s="156"/>
      <c r="AR421" s="156"/>
      <c r="AS421" s="156"/>
      <c r="AT421" s="156"/>
      <c r="AU421" s="156"/>
      <c r="AV421" s="156"/>
      <c r="AW421" s="156"/>
      <c r="AX421" s="156"/>
      <c r="AY421" s="156"/>
      <c r="AZ421" s="156"/>
      <c r="BA421" s="156"/>
      <c r="BB421" s="156"/>
      <c r="BC421" s="156"/>
      <c r="BD421" s="156"/>
      <c r="BE421" s="156"/>
      <c r="BF421" s="156"/>
      <c r="BG421" s="156"/>
      <c r="BH421" s="156"/>
    </row>
    <row r="422" spans="1:60" outlineLevel="1" x14ac:dyDescent="0.2">
      <c r="A422" s="176"/>
      <c r="B422" s="165"/>
      <c r="C422" s="190" t="s">
        <v>460</v>
      </c>
      <c r="D422" s="168"/>
      <c r="E422" s="172">
        <v>2.4900000000000002</v>
      </c>
      <c r="F422" s="175"/>
      <c r="G422" s="178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  <c r="AC422" s="156"/>
      <c r="AD422" s="156"/>
      <c r="AE422" s="156"/>
      <c r="AF422" s="156"/>
      <c r="AG422" s="156"/>
      <c r="AH422" s="156"/>
      <c r="AI422" s="156"/>
      <c r="AJ422" s="156"/>
      <c r="AK422" s="156"/>
      <c r="AL422" s="156"/>
      <c r="AM422" s="156"/>
      <c r="AN422" s="156"/>
      <c r="AO422" s="156"/>
      <c r="AP422" s="156"/>
      <c r="AQ422" s="156"/>
      <c r="AR422" s="156"/>
      <c r="AS422" s="156"/>
      <c r="AT422" s="156"/>
      <c r="AU422" s="156"/>
      <c r="AV422" s="156"/>
      <c r="AW422" s="156"/>
      <c r="AX422" s="156"/>
      <c r="AY422" s="156"/>
      <c r="AZ422" s="156"/>
      <c r="BA422" s="156"/>
      <c r="BB422" s="156"/>
      <c r="BC422" s="156"/>
      <c r="BD422" s="156"/>
      <c r="BE422" s="156"/>
      <c r="BF422" s="156"/>
      <c r="BG422" s="156"/>
      <c r="BH422" s="156"/>
    </row>
    <row r="423" spans="1:60" ht="22.5" outlineLevel="1" x14ac:dyDescent="0.2">
      <c r="A423" s="176"/>
      <c r="B423" s="165"/>
      <c r="C423" s="190" t="s">
        <v>461</v>
      </c>
      <c r="D423" s="168"/>
      <c r="E423" s="172">
        <v>9.11</v>
      </c>
      <c r="F423" s="175"/>
      <c r="G423" s="178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  <c r="AC423" s="156"/>
      <c r="AD423" s="156"/>
      <c r="AE423" s="156"/>
      <c r="AF423" s="156"/>
      <c r="AG423" s="156"/>
      <c r="AH423" s="156"/>
      <c r="AI423" s="156"/>
      <c r="AJ423" s="156"/>
      <c r="AK423" s="156"/>
      <c r="AL423" s="156"/>
      <c r="AM423" s="156"/>
      <c r="AN423" s="156"/>
      <c r="AO423" s="156"/>
      <c r="AP423" s="156"/>
      <c r="AQ423" s="156"/>
      <c r="AR423" s="156"/>
      <c r="AS423" s="156"/>
      <c r="AT423" s="156"/>
      <c r="AU423" s="156"/>
      <c r="AV423" s="156"/>
      <c r="AW423" s="156"/>
      <c r="AX423" s="156"/>
      <c r="AY423" s="156"/>
      <c r="AZ423" s="156"/>
      <c r="BA423" s="156"/>
      <c r="BB423" s="156"/>
      <c r="BC423" s="156"/>
      <c r="BD423" s="156"/>
      <c r="BE423" s="156"/>
      <c r="BF423" s="156"/>
      <c r="BG423" s="156"/>
      <c r="BH423" s="156"/>
    </row>
    <row r="424" spans="1:60" ht="22.5" outlineLevel="1" x14ac:dyDescent="0.2">
      <c r="A424" s="176"/>
      <c r="B424" s="165"/>
      <c r="C424" s="190" t="s">
        <v>462</v>
      </c>
      <c r="D424" s="168"/>
      <c r="E424" s="172">
        <v>6.79</v>
      </c>
      <c r="F424" s="175"/>
      <c r="G424" s="178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  <c r="AC424" s="156"/>
      <c r="AD424" s="156"/>
      <c r="AE424" s="156"/>
      <c r="AF424" s="156"/>
      <c r="AG424" s="156"/>
      <c r="AH424" s="156"/>
      <c r="AI424" s="156"/>
      <c r="AJ424" s="156"/>
      <c r="AK424" s="156"/>
      <c r="AL424" s="156"/>
      <c r="AM424" s="156"/>
      <c r="AN424" s="156"/>
      <c r="AO424" s="156"/>
      <c r="AP424" s="156"/>
      <c r="AQ424" s="156"/>
      <c r="AR424" s="156"/>
      <c r="AS424" s="156"/>
      <c r="AT424" s="156"/>
      <c r="AU424" s="156"/>
      <c r="AV424" s="156"/>
      <c r="AW424" s="156"/>
      <c r="AX424" s="156"/>
      <c r="AY424" s="156"/>
      <c r="AZ424" s="156"/>
      <c r="BA424" s="156"/>
      <c r="BB424" s="156"/>
      <c r="BC424" s="156"/>
      <c r="BD424" s="156"/>
      <c r="BE424" s="156"/>
      <c r="BF424" s="156"/>
      <c r="BG424" s="156"/>
      <c r="BH424" s="156"/>
    </row>
    <row r="425" spans="1:60" outlineLevel="1" x14ac:dyDescent="0.2">
      <c r="A425" s="176"/>
      <c r="B425" s="165"/>
      <c r="C425" s="190" t="s">
        <v>463</v>
      </c>
      <c r="D425" s="168"/>
      <c r="E425" s="172">
        <v>0</v>
      </c>
      <c r="F425" s="175"/>
      <c r="G425" s="178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  <c r="AC425" s="156"/>
      <c r="AD425" s="156"/>
      <c r="AE425" s="156"/>
      <c r="AF425" s="156"/>
      <c r="AG425" s="156"/>
      <c r="AH425" s="156"/>
      <c r="AI425" s="156"/>
      <c r="AJ425" s="156"/>
      <c r="AK425" s="156"/>
      <c r="AL425" s="156"/>
      <c r="AM425" s="156"/>
      <c r="AN425" s="156"/>
      <c r="AO425" s="156"/>
      <c r="AP425" s="156"/>
      <c r="AQ425" s="156"/>
      <c r="AR425" s="156"/>
      <c r="AS425" s="156"/>
      <c r="AT425" s="156"/>
      <c r="AU425" s="156"/>
      <c r="AV425" s="156"/>
      <c r="AW425" s="156"/>
      <c r="AX425" s="156"/>
      <c r="AY425" s="156"/>
      <c r="AZ425" s="156"/>
      <c r="BA425" s="156"/>
      <c r="BB425" s="156"/>
      <c r="BC425" s="156"/>
      <c r="BD425" s="156"/>
      <c r="BE425" s="156"/>
      <c r="BF425" s="156"/>
      <c r="BG425" s="156"/>
      <c r="BH425" s="156"/>
    </row>
    <row r="426" spans="1:60" outlineLevel="1" x14ac:dyDescent="0.2">
      <c r="A426" s="176"/>
      <c r="B426" s="165"/>
      <c r="C426" s="190" t="s">
        <v>464</v>
      </c>
      <c r="D426" s="168"/>
      <c r="E426" s="172">
        <v>3.83</v>
      </c>
      <c r="F426" s="175"/>
      <c r="G426" s="178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  <c r="AC426" s="156"/>
      <c r="AD426" s="156"/>
      <c r="AE426" s="156"/>
      <c r="AF426" s="156"/>
      <c r="AG426" s="156"/>
      <c r="AH426" s="156"/>
      <c r="AI426" s="156"/>
      <c r="AJ426" s="156"/>
      <c r="AK426" s="156"/>
      <c r="AL426" s="156"/>
      <c r="AM426" s="156"/>
      <c r="AN426" s="156"/>
      <c r="AO426" s="156"/>
      <c r="AP426" s="156"/>
      <c r="AQ426" s="156"/>
      <c r="AR426" s="156"/>
      <c r="AS426" s="156"/>
      <c r="AT426" s="156"/>
      <c r="AU426" s="156"/>
      <c r="AV426" s="156"/>
      <c r="AW426" s="156"/>
      <c r="AX426" s="156"/>
      <c r="AY426" s="156"/>
      <c r="AZ426" s="156"/>
      <c r="BA426" s="156"/>
      <c r="BB426" s="156"/>
      <c r="BC426" s="156"/>
      <c r="BD426" s="156"/>
      <c r="BE426" s="156"/>
      <c r="BF426" s="156"/>
      <c r="BG426" s="156"/>
      <c r="BH426" s="156"/>
    </row>
    <row r="427" spans="1:60" x14ac:dyDescent="0.2">
      <c r="A427" s="177" t="s">
        <v>115</v>
      </c>
      <c r="B427" s="166" t="s">
        <v>74</v>
      </c>
      <c r="C427" s="191" t="s">
        <v>75</v>
      </c>
      <c r="D427" s="169"/>
      <c r="E427" s="173"/>
      <c r="F427" s="244">
        <f>SUM(G428:G428)</f>
        <v>0</v>
      </c>
      <c r="G427" s="245"/>
    </row>
    <row r="428" spans="1:60" ht="22.5" outlineLevel="1" x14ac:dyDescent="0.2">
      <c r="A428" s="176">
        <v>61</v>
      </c>
      <c r="B428" s="165" t="s">
        <v>465</v>
      </c>
      <c r="C428" s="189" t="s">
        <v>466</v>
      </c>
      <c r="D428" s="167" t="s">
        <v>122</v>
      </c>
      <c r="E428" s="171">
        <v>61.108440000000002</v>
      </c>
      <c r="F428" s="175"/>
      <c r="G428" s="178">
        <f>E428*F428</f>
        <v>0</v>
      </c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  <c r="AC428" s="156"/>
      <c r="AD428" s="156"/>
      <c r="AE428" s="156"/>
      <c r="AF428" s="156"/>
      <c r="AG428" s="156"/>
      <c r="AH428" s="156"/>
      <c r="AI428" s="156"/>
      <c r="AJ428" s="156"/>
      <c r="AK428" s="156"/>
      <c r="AL428" s="156"/>
      <c r="AM428" s="156"/>
      <c r="AN428" s="156"/>
      <c r="AO428" s="156"/>
      <c r="AP428" s="156"/>
      <c r="AQ428" s="156"/>
      <c r="AR428" s="156"/>
      <c r="AS428" s="156"/>
      <c r="AT428" s="156"/>
      <c r="AU428" s="156"/>
      <c r="AV428" s="156"/>
      <c r="AW428" s="156"/>
      <c r="AX428" s="156"/>
      <c r="AY428" s="156"/>
      <c r="AZ428" s="156"/>
      <c r="BA428" s="156"/>
      <c r="BB428" s="156"/>
      <c r="BC428" s="156"/>
      <c r="BD428" s="156"/>
      <c r="BE428" s="156"/>
      <c r="BF428" s="156"/>
      <c r="BG428" s="156"/>
      <c r="BH428" s="156"/>
    </row>
    <row r="429" spans="1:60" x14ac:dyDescent="0.2">
      <c r="A429" s="177" t="s">
        <v>115</v>
      </c>
      <c r="B429" s="166" t="s">
        <v>76</v>
      </c>
      <c r="C429" s="191" t="s">
        <v>77</v>
      </c>
      <c r="D429" s="169"/>
      <c r="E429" s="173"/>
      <c r="F429" s="244">
        <f>SUM(G430:G434)</f>
        <v>0</v>
      </c>
      <c r="G429" s="245"/>
    </row>
    <row r="430" spans="1:60" outlineLevel="1" x14ac:dyDescent="0.2">
      <c r="A430" s="176">
        <v>62</v>
      </c>
      <c r="B430" s="165" t="s">
        <v>467</v>
      </c>
      <c r="C430" s="189" t="s">
        <v>468</v>
      </c>
      <c r="D430" s="167" t="s">
        <v>469</v>
      </c>
      <c r="E430" s="171">
        <v>105</v>
      </c>
      <c r="F430" s="175"/>
      <c r="G430" s="178">
        <f>E430*F430</f>
        <v>0</v>
      </c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  <c r="AC430" s="156"/>
      <c r="AD430" s="156"/>
      <c r="AE430" s="156"/>
      <c r="AF430" s="156"/>
      <c r="AG430" s="156"/>
      <c r="AH430" s="156"/>
      <c r="AI430" s="156"/>
      <c r="AJ430" s="156"/>
      <c r="AK430" s="156"/>
      <c r="AL430" s="156"/>
      <c r="AM430" s="156"/>
      <c r="AN430" s="156"/>
      <c r="AO430" s="156"/>
      <c r="AP430" s="156"/>
      <c r="AQ430" s="156"/>
      <c r="AR430" s="156"/>
      <c r="AS430" s="156"/>
      <c r="AT430" s="156"/>
      <c r="AU430" s="156"/>
      <c r="AV430" s="156"/>
      <c r="AW430" s="156"/>
      <c r="AX430" s="156"/>
      <c r="AY430" s="156"/>
      <c r="AZ430" s="156"/>
      <c r="BA430" s="156"/>
      <c r="BB430" s="156"/>
      <c r="BC430" s="156"/>
      <c r="BD430" s="156"/>
      <c r="BE430" s="156"/>
      <c r="BF430" s="156"/>
      <c r="BG430" s="156"/>
      <c r="BH430" s="156"/>
    </row>
    <row r="431" spans="1:60" ht="22.5" outlineLevel="1" x14ac:dyDescent="0.2">
      <c r="A431" s="176"/>
      <c r="B431" s="165"/>
      <c r="C431" s="190" t="s">
        <v>470</v>
      </c>
      <c r="D431" s="168"/>
      <c r="E431" s="172">
        <v>40</v>
      </c>
      <c r="F431" s="175"/>
      <c r="G431" s="178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  <c r="AC431" s="156"/>
      <c r="AD431" s="156"/>
      <c r="AE431" s="156"/>
      <c r="AF431" s="156"/>
      <c r="AG431" s="156"/>
      <c r="AH431" s="156"/>
      <c r="AI431" s="156"/>
      <c r="AJ431" s="156"/>
      <c r="AK431" s="156"/>
      <c r="AL431" s="156"/>
      <c r="AM431" s="156"/>
      <c r="AN431" s="156"/>
      <c r="AO431" s="156"/>
      <c r="AP431" s="156"/>
      <c r="AQ431" s="156"/>
      <c r="AR431" s="156"/>
      <c r="AS431" s="156"/>
      <c r="AT431" s="156"/>
      <c r="AU431" s="156"/>
      <c r="AV431" s="156"/>
      <c r="AW431" s="156"/>
      <c r="AX431" s="156"/>
      <c r="AY431" s="156"/>
      <c r="AZ431" s="156"/>
      <c r="BA431" s="156"/>
      <c r="BB431" s="156"/>
      <c r="BC431" s="156"/>
      <c r="BD431" s="156"/>
      <c r="BE431" s="156"/>
      <c r="BF431" s="156"/>
      <c r="BG431" s="156"/>
      <c r="BH431" s="156"/>
    </row>
    <row r="432" spans="1:60" outlineLevel="1" x14ac:dyDescent="0.2">
      <c r="A432" s="176"/>
      <c r="B432" s="165"/>
      <c r="C432" s="190" t="s">
        <v>471</v>
      </c>
      <c r="D432" s="168"/>
      <c r="E432" s="172">
        <v>25</v>
      </c>
      <c r="F432" s="175"/>
      <c r="G432" s="178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  <c r="AC432" s="156"/>
      <c r="AD432" s="156"/>
      <c r="AE432" s="156"/>
      <c r="AF432" s="156"/>
      <c r="AG432" s="156"/>
      <c r="AH432" s="156"/>
      <c r="AI432" s="156"/>
      <c r="AJ432" s="156"/>
      <c r="AK432" s="156"/>
      <c r="AL432" s="156"/>
      <c r="AM432" s="156"/>
      <c r="AN432" s="156"/>
      <c r="AO432" s="156"/>
      <c r="AP432" s="156"/>
      <c r="AQ432" s="156"/>
      <c r="AR432" s="156"/>
      <c r="AS432" s="156"/>
      <c r="AT432" s="156"/>
      <c r="AU432" s="156"/>
      <c r="AV432" s="156"/>
      <c r="AW432" s="156"/>
      <c r="AX432" s="156"/>
      <c r="AY432" s="156"/>
      <c r="AZ432" s="156"/>
      <c r="BA432" s="156"/>
      <c r="BB432" s="156"/>
      <c r="BC432" s="156"/>
      <c r="BD432" s="156"/>
      <c r="BE432" s="156"/>
      <c r="BF432" s="156"/>
      <c r="BG432" s="156"/>
      <c r="BH432" s="156"/>
    </row>
    <row r="433" spans="1:60" outlineLevel="1" x14ac:dyDescent="0.2">
      <c r="A433" s="176"/>
      <c r="B433" s="165"/>
      <c r="C433" s="190" t="s">
        <v>472</v>
      </c>
      <c r="D433" s="168"/>
      <c r="E433" s="172">
        <v>30</v>
      </c>
      <c r="F433" s="175"/>
      <c r="G433" s="178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  <c r="AC433" s="156"/>
      <c r="AD433" s="156"/>
      <c r="AE433" s="156"/>
      <c r="AF433" s="156"/>
      <c r="AG433" s="156"/>
      <c r="AH433" s="156"/>
      <c r="AI433" s="156"/>
      <c r="AJ433" s="156"/>
      <c r="AK433" s="156"/>
      <c r="AL433" s="156"/>
      <c r="AM433" s="156"/>
      <c r="AN433" s="156"/>
      <c r="AO433" s="156"/>
      <c r="AP433" s="156"/>
      <c r="AQ433" s="156"/>
      <c r="AR433" s="156"/>
      <c r="AS433" s="156"/>
      <c r="AT433" s="156"/>
      <c r="AU433" s="156"/>
      <c r="AV433" s="156"/>
      <c r="AW433" s="156"/>
      <c r="AX433" s="156"/>
      <c r="AY433" s="156"/>
      <c r="AZ433" s="156"/>
      <c r="BA433" s="156"/>
      <c r="BB433" s="156"/>
      <c r="BC433" s="156"/>
      <c r="BD433" s="156"/>
      <c r="BE433" s="156"/>
      <c r="BF433" s="156"/>
      <c r="BG433" s="156"/>
      <c r="BH433" s="156"/>
    </row>
    <row r="434" spans="1:60" ht="22.5" outlineLevel="1" x14ac:dyDescent="0.2">
      <c r="A434" s="176"/>
      <c r="B434" s="165"/>
      <c r="C434" s="190" t="s">
        <v>473</v>
      </c>
      <c r="D434" s="168"/>
      <c r="E434" s="172">
        <v>10</v>
      </c>
      <c r="F434" s="175"/>
      <c r="G434" s="178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  <c r="AC434" s="156"/>
      <c r="AD434" s="156"/>
      <c r="AE434" s="156"/>
      <c r="AF434" s="156"/>
      <c r="AG434" s="156"/>
      <c r="AH434" s="156"/>
      <c r="AI434" s="156"/>
      <c r="AJ434" s="156"/>
      <c r="AK434" s="156"/>
      <c r="AL434" s="156"/>
      <c r="AM434" s="156"/>
      <c r="AN434" s="156"/>
      <c r="AO434" s="156"/>
      <c r="AP434" s="156"/>
      <c r="AQ434" s="156"/>
      <c r="AR434" s="156"/>
      <c r="AS434" s="156"/>
      <c r="AT434" s="156"/>
      <c r="AU434" s="156"/>
      <c r="AV434" s="156"/>
      <c r="AW434" s="156"/>
      <c r="AX434" s="156"/>
      <c r="AY434" s="156"/>
      <c r="AZ434" s="156"/>
      <c r="BA434" s="156"/>
      <c r="BB434" s="156"/>
      <c r="BC434" s="156"/>
      <c r="BD434" s="156"/>
      <c r="BE434" s="156"/>
      <c r="BF434" s="156"/>
      <c r="BG434" s="156"/>
      <c r="BH434" s="156"/>
    </row>
    <row r="435" spans="1:60" x14ac:dyDescent="0.2">
      <c r="A435" s="177" t="s">
        <v>115</v>
      </c>
      <c r="B435" s="166" t="s">
        <v>78</v>
      </c>
      <c r="C435" s="191" t="s">
        <v>79</v>
      </c>
      <c r="D435" s="169"/>
      <c r="E435" s="173"/>
      <c r="F435" s="244">
        <f>SUM(G436:G437)</f>
        <v>0</v>
      </c>
      <c r="G435" s="245"/>
    </row>
    <row r="436" spans="1:60" outlineLevel="1" x14ac:dyDescent="0.2">
      <c r="A436" s="176">
        <v>63</v>
      </c>
      <c r="B436" s="165" t="s">
        <v>474</v>
      </c>
      <c r="C436" s="189" t="s">
        <v>475</v>
      </c>
      <c r="D436" s="167" t="s">
        <v>476</v>
      </c>
      <c r="E436" s="171">
        <v>1</v>
      </c>
      <c r="F436" s="175"/>
      <c r="G436" s="178">
        <f>E436*F436</f>
        <v>0</v>
      </c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56"/>
      <c r="AE436" s="156"/>
      <c r="AF436" s="156"/>
      <c r="AG436" s="156"/>
      <c r="AH436" s="156"/>
      <c r="AI436" s="156"/>
      <c r="AJ436" s="156"/>
      <c r="AK436" s="156"/>
      <c r="AL436" s="156"/>
      <c r="AM436" s="156"/>
      <c r="AN436" s="156"/>
      <c r="AO436" s="156"/>
      <c r="AP436" s="156"/>
      <c r="AQ436" s="156"/>
      <c r="AR436" s="156"/>
      <c r="AS436" s="156"/>
      <c r="AT436" s="156"/>
      <c r="AU436" s="156"/>
      <c r="AV436" s="156"/>
      <c r="AW436" s="156"/>
      <c r="AX436" s="156"/>
      <c r="AY436" s="156"/>
      <c r="AZ436" s="156"/>
      <c r="BA436" s="156"/>
      <c r="BB436" s="156"/>
      <c r="BC436" s="156"/>
      <c r="BD436" s="156"/>
      <c r="BE436" s="156"/>
      <c r="BF436" s="156"/>
      <c r="BG436" s="156"/>
      <c r="BH436" s="156"/>
    </row>
    <row r="437" spans="1:60" outlineLevel="1" x14ac:dyDescent="0.2">
      <c r="A437" s="176"/>
      <c r="B437" s="165"/>
      <c r="C437" s="226" t="s">
        <v>477</v>
      </c>
      <c r="D437" s="227"/>
      <c r="E437" s="228"/>
      <c r="F437" s="229"/>
      <c r="G437" s="230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  <c r="AC437" s="156"/>
      <c r="AD437" s="156"/>
      <c r="AE437" s="156"/>
      <c r="AF437" s="156"/>
      <c r="AG437" s="156"/>
      <c r="AH437" s="156"/>
      <c r="AI437" s="156"/>
      <c r="AJ437" s="156"/>
      <c r="AK437" s="156"/>
      <c r="AL437" s="156"/>
      <c r="AM437" s="156"/>
      <c r="AN437" s="156"/>
      <c r="AO437" s="156"/>
      <c r="AP437" s="156"/>
      <c r="AQ437" s="156"/>
      <c r="AR437" s="156"/>
      <c r="AS437" s="156"/>
      <c r="AT437" s="156"/>
      <c r="AU437" s="156"/>
      <c r="AV437" s="156"/>
      <c r="AW437" s="156"/>
      <c r="AX437" s="156"/>
      <c r="AY437" s="156"/>
      <c r="AZ437" s="156"/>
      <c r="BA437" s="162" t="str">
        <f>C437</f>
        <v>viz samostatný rozpočet a soupis prací</v>
      </c>
      <c r="BB437" s="156"/>
      <c r="BC437" s="156"/>
      <c r="BD437" s="156"/>
      <c r="BE437" s="156"/>
      <c r="BF437" s="156"/>
      <c r="BG437" s="156"/>
      <c r="BH437" s="156"/>
    </row>
    <row r="438" spans="1:60" x14ac:dyDescent="0.2">
      <c r="A438" s="177" t="s">
        <v>115</v>
      </c>
      <c r="B438" s="166" t="s">
        <v>80</v>
      </c>
      <c r="C438" s="191" t="s">
        <v>81</v>
      </c>
      <c r="D438" s="169"/>
      <c r="E438" s="173"/>
      <c r="F438" s="244">
        <f>SUM(G439:G442)</f>
        <v>0</v>
      </c>
      <c r="G438" s="245"/>
    </row>
    <row r="439" spans="1:60" outlineLevel="1" x14ac:dyDescent="0.2">
      <c r="A439" s="176">
        <v>64</v>
      </c>
      <c r="B439" s="165" t="s">
        <v>478</v>
      </c>
      <c r="C439" s="189" t="s">
        <v>479</v>
      </c>
      <c r="D439" s="167" t="s">
        <v>476</v>
      </c>
      <c r="E439" s="171">
        <v>1</v>
      </c>
      <c r="F439" s="175"/>
      <c r="G439" s="178">
        <f>E439*F439</f>
        <v>0</v>
      </c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  <c r="AC439" s="156"/>
      <c r="AD439" s="156"/>
      <c r="AE439" s="156"/>
      <c r="AF439" s="156"/>
      <c r="AG439" s="156"/>
      <c r="AH439" s="156"/>
      <c r="AI439" s="156"/>
      <c r="AJ439" s="156"/>
      <c r="AK439" s="156"/>
      <c r="AL439" s="156"/>
      <c r="AM439" s="156"/>
      <c r="AN439" s="156"/>
      <c r="AO439" s="156"/>
      <c r="AP439" s="156"/>
      <c r="AQ439" s="156"/>
      <c r="AR439" s="156"/>
      <c r="AS439" s="156"/>
      <c r="AT439" s="156"/>
      <c r="AU439" s="156"/>
      <c r="AV439" s="156"/>
      <c r="AW439" s="156"/>
      <c r="AX439" s="156"/>
      <c r="AY439" s="156"/>
      <c r="AZ439" s="156"/>
      <c r="BA439" s="156"/>
      <c r="BB439" s="156"/>
      <c r="BC439" s="156"/>
      <c r="BD439" s="156"/>
      <c r="BE439" s="156"/>
      <c r="BF439" s="156"/>
      <c r="BG439" s="156"/>
      <c r="BH439" s="156"/>
    </row>
    <row r="440" spans="1:60" outlineLevel="1" x14ac:dyDescent="0.2">
      <c r="A440" s="176"/>
      <c r="B440" s="165"/>
      <c r="C440" s="226" t="s">
        <v>477</v>
      </c>
      <c r="D440" s="227"/>
      <c r="E440" s="228"/>
      <c r="F440" s="229"/>
      <c r="G440" s="230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  <c r="AC440" s="156"/>
      <c r="AD440" s="156"/>
      <c r="AE440" s="156"/>
      <c r="AF440" s="156"/>
      <c r="AG440" s="156"/>
      <c r="AH440" s="156"/>
      <c r="AI440" s="156"/>
      <c r="AJ440" s="156"/>
      <c r="AK440" s="156"/>
      <c r="AL440" s="156"/>
      <c r="AM440" s="156"/>
      <c r="AN440" s="156"/>
      <c r="AO440" s="156"/>
      <c r="AP440" s="156"/>
      <c r="AQ440" s="156"/>
      <c r="AR440" s="156"/>
      <c r="AS440" s="156"/>
      <c r="AT440" s="156"/>
      <c r="AU440" s="156"/>
      <c r="AV440" s="156"/>
      <c r="AW440" s="156"/>
      <c r="AX440" s="156"/>
      <c r="AY440" s="156"/>
      <c r="AZ440" s="156"/>
      <c r="BA440" s="162" t="str">
        <f>C440</f>
        <v>viz samostatný rozpočet a soupis prací</v>
      </c>
      <c r="BB440" s="156"/>
      <c r="BC440" s="156"/>
      <c r="BD440" s="156"/>
      <c r="BE440" s="156"/>
      <c r="BF440" s="156"/>
      <c r="BG440" s="156"/>
      <c r="BH440" s="156"/>
    </row>
    <row r="441" spans="1:60" outlineLevel="1" x14ac:dyDescent="0.2">
      <c r="A441" s="176">
        <v>65</v>
      </c>
      <c r="B441" s="165" t="s">
        <v>480</v>
      </c>
      <c r="C441" s="189" t="s">
        <v>481</v>
      </c>
      <c r="D441" s="167" t="s">
        <v>476</v>
      </c>
      <c r="E441" s="171">
        <v>1</v>
      </c>
      <c r="F441" s="175"/>
      <c r="G441" s="178">
        <f>E441*F441</f>
        <v>0</v>
      </c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  <c r="AC441" s="156"/>
      <c r="AD441" s="156"/>
      <c r="AE441" s="156"/>
      <c r="AF441" s="156"/>
      <c r="AG441" s="156"/>
      <c r="AH441" s="156"/>
      <c r="AI441" s="156"/>
      <c r="AJ441" s="156"/>
      <c r="AK441" s="156"/>
      <c r="AL441" s="156"/>
      <c r="AM441" s="156"/>
      <c r="AN441" s="156"/>
      <c r="AO441" s="156"/>
      <c r="AP441" s="156"/>
      <c r="AQ441" s="156"/>
      <c r="AR441" s="156"/>
      <c r="AS441" s="156"/>
      <c r="AT441" s="156"/>
      <c r="AU441" s="156"/>
      <c r="AV441" s="156"/>
      <c r="AW441" s="156"/>
      <c r="AX441" s="156"/>
      <c r="AY441" s="156"/>
      <c r="AZ441" s="156"/>
      <c r="BA441" s="156"/>
      <c r="BB441" s="156"/>
      <c r="BC441" s="156"/>
      <c r="BD441" s="156"/>
      <c r="BE441" s="156"/>
      <c r="BF441" s="156"/>
      <c r="BG441" s="156"/>
      <c r="BH441" s="156"/>
    </row>
    <row r="442" spans="1:60" outlineLevel="1" x14ac:dyDescent="0.2">
      <c r="A442" s="176"/>
      <c r="B442" s="165"/>
      <c r="C442" s="226" t="s">
        <v>477</v>
      </c>
      <c r="D442" s="227"/>
      <c r="E442" s="228"/>
      <c r="F442" s="229"/>
      <c r="G442" s="230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  <c r="AC442" s="156"/>
      <c r="AD442" s="156"/>
      <c r="AE442" s="156"/>
      <c r="AF442" s="156"/>
      <c r="AG442" s="156"/>
      <c r="AH442" s="156"/>
      <c r="AI442" s="156"/>
      <c r="AJ442" s="156"/>
      <c r="AK442" s="156"/>
      <c r="AL442" s="156"/>
      <c r="AM442" s="156"/>
      <c r="AN442" s="156"/>
      <c r="AO442" s="156"/>
      <c r="AP442" s="156"/>
      <c r="AQ442" s="156"/>
      <c r="AR442" s="156"/>
      <c r="AS442" s="156"/>
      <c r="AT442" s="156"/>
      <c r="AU442" s="156"/>
      <c r="AV442" s="156"/>
      <c r="AW442" s="156"/>
      <c r="AX442" s="156"/>
      <c r="AY442" s="156"/>
      <c r="AZ442" s="156"/>
      <c r="BA442" s="162" t="str">
        <f>C442</f>
        <v>viz samostatný rozpočet a soupis prací</v>
      </c>
      <c r="BB442" s="156"/>
      <c r="BC442" s="156"/>
      <c r="BD442" s="156"/>
      <c r="BE442" s="156"/>
      <c r="BF442" s="156"/>
      <c r="BG442" s="156"/>
      <c r="BH442" s="156"/>
    </row>
    <row r="443" spans="1:60" x14ac:dyDescent="0.2">
      <c r="A443" s="177" t="s">
        <v>115</v>
      </c>
      <c r="B443" s="166" t="s">
        <v>82</v>
      </c>
      <c r="C443" s="191" t="s">
        <v>83</v>
      </c>
      <c r="D443" s="169"/>
      <c r="E443" s="173"/>
      <c r="F443" s="244">
        <f>SUM(G444:G501)</f>
        <v>0</v>
      </c>
      <c r="G443" s="245"/>
    </row>
    <row r="444" spans="1:60" ht="22.5" outlineLevel="1" x14ac:dyDescent="0.2">
      <c r="A444" s="176">
        <v>66</v>
      </c>
      <c r="B444" s="165" t="s">
        <v>482</v>
      </c>
      <c r="C444" s="189" t="s">
        <v>483</v>
      </c>
      <c r="D444" s="167" t="s">
        <v>153</v>
      </c>
      <c r="E444" s="171">
        <v>6.5</v>
      </c>
      <c r="F444" s="175"/>
      <c r="G444" s="178">
        <f>E444*F444</f>
        <v>0</v>
      </c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6"/>
      <c r="AE444" s="156"/>
      <c r="AF444" s="156"/>
      <c r="AG444" s="156"/>
      <c r="AH444" s="156"/>
      <c r="AI444" s="156"/>
      <c r="AJ444" s="156"/>
      <c r="AK444" s="156"/>
      <c r="AL444" s="156"/>
      <c r="AM444" s="156"/>
      <c r="AN444" s="156"/>
      <c r="AO444" s="156"/>
      <c r="AP444" s="156"/>
      <c r="AQ444" s="156"/>
      <c r="AR444" s="156"/>
      <c r="AS444" s="156"/>
      <c r="AT444" s="156"/>
      <c r="AU444" s="156"/>
      <c r="AV444" s="156"/>
      <c r="AW444" s="156"/>
      <c r="AX444" s="156"/>
      <c r="AY444" s="156"/>
      <c r="AZ444" s="156"/>
      <c r="BA444" s="156"/>
      <c r="BB444" s="156"/>
      <c r="BC444" s="156"/>
      <c r="BD444" s="156"/>
      <c r="BE444" s="156"/>
      <c r="BF444" s="156"/>
      <c r="BG444" s="156"/>
      <c r="BH444" s="156"/>
    </row>
    <row r="445" spans="1:60" outlineLevel="1" x14ac:dyDescent="0.2">
      <c r="A445" s="176"/>
      <c r="B445" s="165"/>
      <c r="C445" s="190" t="s">
        <v>129</v>
      </c>
      <c r="D445" s="168"/>
      <c r="E445" s="172">
        <v>0</v>
      </c>
      <c r="F445" s="175"/>
      <c r="G445" s="178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  <c r="AC445" s="156"/>
      <c r="AD445" s="156"/>
      <c r="AE445" s="156"/>
      <c r="AF445" s="156"/>
      <c r="AG445" s="156"/>
      <c r="AH445" s="156"/>
      <c r="AI445" s="156"/>
      <c r="AJ445" s="156"/>
      <c r="AK445" s="156"/>
      <c r="AL445" s="156"/>
      <c r="AM445" s="156"/>
      <c r="AN445" s="156"/>
      <c r="AO445" s="156"/>
      <c r="AP445" s="156"/>
      <c r="AQ445" s="156"/>
      <c r="AR445" s="156"/>
      <c r="AS445" s="156"/>
      <c r="AT445" s="156"/>
      <c r="AU445" s="156"/>
      <c r="AV445" s="156"/>
      <c r="AW445" s="156"/>
      <c r="AX445" s="156"/>
      <c r="AY445" s="156"/>
      <c r="AZ445" s="156"/>
      <c r="BA445" s="156"/>
      <c r="BB445" s="156"/>
      <c r="BC445" s="156"/>
      <c r="BD445" s="156"/>
      <c r="BE445" s="156"/>
      <c r="BF445" s="156"/>
      <c r="BG445" s="156"/>
      <c r="BH445" s="156"/>
    </row>
    <row r="446" spans="1:60" outlineLevel="1" x14ac:dyDescent="0.2">
      <c r="A446" s="176"/>
      <c r="B446" s="165"/>
      <c r="C446" s="190" t="s">
        <v>484</v>
      </c>
      <c r="D446" s="168"/>
      <c r="E446" s="172">
        <v>6.5</v>
      </c>
      <c r="F446" s="175"/>
      <c r="G446" s="178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  <c r="AC446" s="156"/>
      <c r="AD446" s="156"/>
      <c r="AE446" s="156"/>
      <c r="AF446" s="156"/>
      <c r="AG446" s="156"/>
      <c r="AH446" s="156"/>
      <c r="AI446" s="156"/>
      <c r="AJ446" s="156"/>
      <c r="AK446" s="156"/>
      <c r="AL446" s="156"/>
      <c r="AM446" s="156"/>
      <c r="AN446" s="156"/>
      <c r="AO446" s="156"/>
      <c r="AP446" s="156"/>
      <c r="AQ446" s="156"/>
      <c r="AR446" s="156"/>
      <c r="AS446" s="156"/>
      <c r="AT446" s="156"/>
      <c r="AU446" s="156"/>
      <c r="AV446" s="156"/>
      <c r="AW446" s="156"/>
      <c r="AX446" s="156"/>
      <c r="AY446" s="156"/>
      <c r="AZ446" s="156"/>
      <c r="BA446" s="156"/>
      <c r="BB446" s="156"/>
      <c r="BC446" s="156"/>
      <c r="BD446" s="156"/>
      <c r="BE446" s="156"/>
      <c r="BF446" s="156"/>
      <c r="BG446" s="156"/>
      <c r="BH446" s="156"/>
    </row>
    <row r="447" spans="1:60" outlineLevel="1" x14ac:dyDescent="0.2">
      <c r="A447" s="176">
        <v>67</v>
      </c>
      <c r="B447" s="165" t="s">
        <v>485</v>
      </c>
      <c r="C447" s="189" t="s">
        <v>486</v>
      </c>
      <c r="D447" s="167" t="s">
        <v>153</v>
      </c>
      <c r="E447" s="171">
        <v>6.5</v>
      </c>
      <c r="F447" s="175"/>
      <c r="G447" s="178">
        <f>E447*F447</f>
        <v>0</v>
      </c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  <c r="AC447" s="156"/>
      <c r="AD447" s="156"/>
      <c r="AE447" s="156"/>
      <c r="AF447" s="156"/>
      <c r="AG447" s="156"/>
      <c r="AH447" s="156"/>
      <c r="AI447" s="156"/>
      <c r="AJ447" s="156"/>
      <c r="AK447" s="156"/>
      <c r="AL447" s="156"/>
      <c r="AM447" s="156"/>
      <c r="AN447" s="156"/>
      <c r="AO447" s="156"/>
      <c r="AP447" s="156"/>
      <c r="AQ447" s="156"/>
      <c r="AR447" s="156"/>
      <c r="AS447" s="156"/>
      <c r="AT447" s="156"/>
      <c r="AU447" s="156"/>
      <c r="AV447" s="156"/>
      <c r="AW447" s="156"/>
      <c r="AX447" s="156"/>
      <c r="AY447" s="156"/>
      <c r="AZ447" s="156"/>
      <c r="BA447" s="156"/>
      <c r="BB447" s="156"/>
      <c r="BC447" s="156"/>
      <c r="BD447" s="156"/>
      <c r="BE447" s="156"/>
      <c r="BF447" s="156"/>
      <c r="BG447" s="156"/>
      <c r="BH447" s="156"/>
    </row>
    <row r="448" spans="1:60" outlineLevel="1" x14ac:dyDescent="0.2">
      <c r="A448" s="176"/>
      <c r="B448" s="165"/>
      <c r="C448" s="190" t="s">
        <v>129</v>
      </c>
      <c r="D448" s="168"/>
      <c r="E448" s="172">
        <v>0</v>
      </c>
      <c r="F448" s="175"/>
      <c r="G448" s="178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  <c r="AC448" s="156"/>
      <c r="AD448" s="156"/>
      <c r="AE448" s="156"/>
      <c r="AF448" s="156"/>
      <c r="AG448" s="156"/>
      <c r="AH448" s="156"/>
      <c r="AI448" s="156"/>
      <c r="AJ448" s="156"/>
      <c r="AK448" s="156"/>
      <c r="AL448" s="156"/>
      <c r="AM448" s="156"/>
      <c r="AN448" s="156"/>
      <c r="AO448" s="156"/>
      <c r="AP448" s="156"/>
      <c r="AQ448" s="156"/>
      <c r="AR448" s="156"/>
      <c r="AS448" s="156"/>
      <c r="AT448" s="156"/>
      <c r="AU448" s="156"/>
      <c r="AV448" s="156"/>
      <c r="AW448" s="156"/>
      <c r="AX448" s="156"/>
      <c r="AY448" s="156"/>
      <c r="AZ448" s="156"/>
      <c r="BA448" s="156"/>
      <c r="BB448" s="156"/>
      <c r="BC448" s="156"/>
      <c r="BD448" s="156"/>
      <c r="BE448" s="156"/>
      <c r="BF448" s="156"/>
      <c r="BG448" s="156"/>
      <c r="BH448" s="156"/>
    </row>
    <row r="449" spans="1:60" outlineLevel="1" x14ac:dyDescent="0.2">
      <c r="A449" s="176"/>
      <c r="B449" s="165"/>
      <c r="C449" s="190" t="s">
        <v>484</v>
      </c>
      <c r="D449" s="168"/>
      <c r="E449" s="172">
        <v>6.5</v>
      </c>
      <c r="F449" s="175"/>
      <c r="G449" s="178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  <c r="AC449" s="156"/>
      <c r="AD449" s="156"/>
      <c r="AE449" s="156"/>
      <c r="AF449" s="156"/>
      <c r="AG449" s="156"/>
      <c r="AH449" s="156"/>
      <c r="AI449" s="156"/>
      <c r="AJ449" s="156"/>
      <c r="AK449" s="156"/>
      <c r="AL449" s="156"/>
      <c r="AM449" s="156"/>
      <c r="AN449" s="156"/>
      <c r="AO449" s="156"/>
      <c r="AP449" s="156"/>
      <c r="AQ449" s="156"/>
      <c r="AR449" s="156"/>
      <c r="AS449" s="156"/>
      <c r="AT449" s="156"/>
      <c r="AU449" s="156"/>
      <c r="AV449" s="156"/>
      <c r="AW449" s="156"/>
      <c r="AX449" s="156"/>
      <c r="AY449" s="156"/>
      <c r="AZ449" s="156"/>
      <c r="BA449" s="156"/>
      <c r="BB449" s="156"/>
      <c r="BC449" s="156"/>
      <c r="BD449" s="156"/>
      <c r="BE449" s="156"/>
      <c r="BF449" s="156"/>
      <c r="BG449" s="156"/>
      <c r="BH449" s="156"/>
    </row>
    <row r="450" spans="1:60" outlineLevel="1" x14ac:dyDescent="0.2">
      <c r="A450" s="176">
        <v>68</v>
      </c>
      <c r="B450" s="165" t="s">
        <v>487</v>
      </c>
      <c r="C450" s="189" t="s">
        <v>488</v>
      </c>
      <c r="D450" s="167" t="s">
        <v>118</v>
      </c>
      <c r="E450" s="171">
        <v>2</v>
      </c>
      <c r="F450" s="175"/>
      <c r="G450" s="178">
        <f>E450*F450</f>
        <v>0</v>
      </c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  <c r="AC450" s="156"/>
      <c r="AD450" s="156"/>
      <c r="AE450" s="156"/>
      <c r="AF450" s="156"/>
      <c r="AG450" s="156"/>
      <c r="AH450" s="156"/>
      <c r="AI450" s="156"/>
      <c r="AJ450" s="156"/>
      <c r="AK450" s="156"/>
      <c r="AL450" s="156"/>
      <c r="AM450" s="156"/>
      <c r="AN450" s="156"/>
      <c r="AO450" s="156"/>
      <c r="AP450" s="156"/>
      <c r="AQ450" s="156"/>
      <c r="AR450" s="156"/>
      <c r="AS450" s="156"/>
      <c r="AT450" s="156"/>
      <c r="AU450" s="156"/>
      <c r="AV450" s="156"/>
      <c r="AW450" s="156"/>
      <c r="AX450" s="156"/>
      <c r="AY450" s="156"/>
      <c r="AZ450" s="156"/>
      <c r="BA450" s="156"/>
      <c r="BB450" s="156"/>
      <c r="BC450" s="156"/>
      <c r="BD450" s="156"/>
      <c r="BE450" s="156"/>
      <c r="BF450" s="156"/>
      <c r="BG450" s="156"/>
      <c r="BH450" s="156"/>
    </row>
    <row r="451" spans="1:60" outlineLevel="1" x14ac:dyDescent="0.2">
      <c r="A451" s="176"/>
      <c r="B451" s="165"/>
      <c r="C451" s="190" t="s">
        <v>292</v>
      </c>
      <c r="D451" s="168"/>
      <c r="E451" s="172">
        <v>2</v>
      </c>
      <c r="F451" s="175"/>
      <c r="G451" s="178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  <c r="AC451" s="156"/>
      <c r="AD451" s="156"/>
      <c r="AE451" s="156"/>
      <c r="AF451" s="156"/>
      <c r="AG451" s="156"/>
      <c r="AH451" s="156"/>
      <c r="AI451" s="156"/>
      <c r="AJ451" s="156"/>
      <c r="AK451" s="156"/>
      <c r="AL451" s="156"/>
      <c r="AM451" s="156"/>
      <c r="AN451" s="156"/>
      <c r="AO451" s="156"/>
      <c r="AP451" s="156"/>
      <c r="AQ451" s="156"/>
      <c r="AR451" s="156"/>
      <c r="AS451" s="156"/>
      <c r="AT451" s="156"/>
      <c r="AU451" s="156"/>
      <c r="AV451" s="156"/>
      <c r="AW451" s="156"/>
      <c r="AX451" s="156"/>
      <c r="AY451" s="156"/>
      <c r="AZ451" s="156"/>
      <c r="BA451" s="156"/>
      <c r="BB451" s="156"/>
      <c r="BC451" s="156"/>
      <c r="BD451" s="156"/>
      <c r="BE451" s="156"/>
      <c r="BF451" s="156"/>
      <c r="BG451" s="156"/>
      <c r="BH451" s="156"/>
    </row>
    <row r="452" spans="1:60" outlineLevel="1" x14ac:dyDescent="0.2">
      <c r="A452" s="176">
        <v>69</v>
      </c>
      <c r="B452" s="165" t="s">
        <v>489</v>
      </c>
      <c r="C452" s="189" t="s">
        <v>490</v>
      </c>
      <c r="D452" s="167" t="s">
        <v>118</v>
      </c>
      <c r="E452" s="171">
        <v>1</v>
      </c>
      <c r="F452" s="175"/>
      <c r="G452" s="178">
        <f>E452*F452</f>
        <v>0</v>
      </c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  <c r="AC452" s="156"/>
      <c r="AD452" s="156"/>
      <c r="AE452" s="156"/>
      <c r="AF452" s="156"/>
      <c r="AG452" s="156"/>
      <c r="AH452" s="156"/>
      <c r="AI452" s="156"/>
      <c r="AJ452" s="156"/>
      <c r="AK452" s="156"/>
      <c r="AL452" s="156"/>
      <c r="AM452" s="156"/>
      <c r="AN452" s="156"/>
      <c r="AO452" s="156"/>
      <c r="AP452" s="156"/>
      <c r="AQ452" s="156"/>
      <c r="AR452" s="156"/>
      <c r="AS452" s="156"/>
      <c r="AT452" s="156"/>
      <c r="AU452" s="156"/>
      <c r="AV452" s="156"/>
      <c r="AW452" s="156"/>
      <c r="AX452" s="156"/>
      <c r="AY452" s="156"/>
      <c r="AZ452" s="156"/>
      <c r="BA452" s="156"/>
      <c r="BB452" s="156"/>
      <c r="BC452" s="156"/>
      <c r="BD452" s="156"/>
      <c r="BE452" s="156"/>
      <c r="BF452" s="156"/>
      <c r="BG452" s="156"/>
      <c r="BH452" s="156"/>
    </row>
    <row r="453" spans="1:60" outlineLevel="1" x14ac:dyDescent="0.2">
      <c r="A453" s="176"/>
      <c r="B453" s="165"/>
      <c r="C453" s="190" t="s">
        <v>295</v>
      </c>
      <c r="D453" s="168"/>
      <c r="E453" s="172">
        <v>1</v>
      </c>
      <c r="F453" s="175"/>
      <c r="G453" s="178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  <c r="AC453" s="156"/>
      <c r="AD453" s="156"/>
      <c r="AE453" s="156"/>
      <c r="AF453" s="156"/>
      <c r="AG453" s="156"/>
      <c r="AH453" s="156"/>
      <c r="AI453" s="156"/>
      <c r="AJ453" s="156"/>
      <c r="AK453" s="156"/>
      <c r="AL453" s="156"/>
      <c r="AM453" s="156"/>
      <c r="AN453" s="156"/>
      <c r="AO453" s="156"/>
      <c r="AP453" s="156"/>
      <c r="AQ453" s="156"/>
      <c r="AR453" s="156"/>
      <c r="AS453" s="156"/>
      <c r="AT453" s="156"/>
      <c r="AU453" s="156"/>
      <c r="AV453" s="156"/>
      <c r="AW453" s="156"/>
      <c r="AX453" s="156"/>
      <c r="AY453" s="156"/>
      <c r="AZ453" s="156"/>
      <c r="BA453" s="156"/>
      <c r="BB453" s="156"/>
      <c r="BC453" s="156"/>
      <c r="BD453" s="156"/>
      <c r="BE453" s="156"/>
      <c r="BF453" s="156"/>
      <c r="BG453" s="156"/>
      <c r="BH453" s="156"/>
    </row>
    <row r="454" spans="1:60" outlineLevel="1" x14ac:dyDescent="0.2">
      <c r="A454" s="176">
        <v>70</v>
      </c>
      <c r="B454" s="165" t="s">
        <v>491</v>
      </c>
      <c r="C454" s="189" t="s">
        <v>492</v>
      </c>
      <c r="D454" s="167" t="s">
        <v>118</v>
      </c>
      <c r="E454" s="171">
        <v>1</v>
      </c>
      <c r="F454" s="175"/>
      <c r="G454" s="178">
        <f>E454*F454</f>
        <v>0</v>
      </c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  <c r="AC454" s="156"/>
      <c r="AD454" s="156"/>
      <c r="AE454" s="156"/>
      <c r="AF454" s="156"/>
      <c r="AG454" s="156"/>
      <c r="AH454" s="156"/>
      <c r="AI454" s="156"/>
      <c r="AJ454" s="156"/>
      <c r="AK454" s="156"/>
      <c r="AL454" s="156"/>
      <c r="AM454" s="156"/>
      <c r="AN454" s="156"/>
      <c r="AO454" s="156"/>
      <c r="AP454" s="156"/>
      <c r="AQ454" s="156"/>
      <c r="AR454" s="156"/>
      <c r="AS454" s="156"/>
      <c r="AT454" s="156"/>
      <c r="AU454" s="156"/>
      <c r="AV454" s="156"/>
      <c r="AW454" s="156"/>
      <c r="AX454" s="156"/>
      <c r="AY454" s="156"/>
      <c r="AZ454" s="156"/>
      <c r="BA454" s="156"/>
      <c r="BB454" s="156"/>
      <c r="BC454" s="156"/>
      <c r="BD454" s="156"/>
      <c r="BE454" s="156"/>
      <c r="BF454" s="156"/>
      <c r="BG454" s="156"/>
      <c r="BH454" s="156"/>
    </row>
    <row r="455" spans="1:60" outlineLevel="1" x14ac:dyDescent="0.2">
      <c r="A455" s="176"/>
      <c r="B455" s="165"/>
      <c r="C455" s="190" t="s">
        <v>295</v>
      </c>
      <c r="D455" s="168"/>
      <c r="E455" s="172">
        <v>1</v>
      </c>
      <c r="F455" s="175"/>
      <c r="G455" s="178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  <c r="AC455" s="156"/>
      <c r="AD455" s="156"/>
      <c r="AE455" s="156"/>
      <c r="AF455" s="156"/>
      <c r="AG455" s="156"/>
      <c r="AH455" s="156"/>
      <c r="AI455" s="156"/>
      <c r="AJ455" s="156"/>
      <c r="AK455" s="156"/>
      <c r="AL455" s="156"/>
      <c r="AM455" s="156"/>
      <c r="AN455" s="156"/>
      <c r="AO455" s="156"/>
      <c r="AP455" s="156"/>
      <c r="AQ455" s="156"/>
      <c r="AR455" s="156"/>
      <c r="AS455" s="156"/>
      <c r="AT455" s="156"/>
      <c r="AU455" s="156"/>
      <c r="AV455" s="156"/>
      <c r="AW455" s="156"/>
      <c r="AX455" s="156"/>
      <c r="AY455" s="156"/>
      <c r="AZ455" s="156"/>
      <c r="BA455" s="156"/>
      <c r="BB455" s="156"/>
      <c r="BC455" s="156"/>
      <c r="BD455" s="156"/>
      <c r="BE455" s="156"/>
      <c r="BF455" s="156"/>
      <c r="BG455" s="156"/>
      <c r="BH455" s="156"/>
    </row>
    <row r="456" spans="1:60" ht="22.5" outlineLevel="1" x14ac:dyDescent="0.2">
      <c r="A456" s="176">
        <v>71</v>
      </c>
      <c r="B456" s="165" t="s">
        <v>493</v>
      </c>
      <c r="C456" s="189" t="s">
        <v>494</v>
      </c>
      <c r="D456" s="167" t="s">
        <v>118</v>
      </c>
      <c r="E456" s="171">
        <v>3</v>
      </c>
      <c r="F456" s="175"/>
      <c r="G456" s="178">
        <f>E456*F456</f>
        <v>0</v>
      </c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  <c r="AC456" s="156"/>
      <c r="AD456" s="156"/>
      <c r="AE456" s="156"/>
      <c r="AF456" s="156"/>
      <c r="AG456" s="156"/>
      <c r="AH456" s="156"/>
      <c r="AI456" s="156"/>
      <c r="AJ456" s="156"/>
      <c r="AK456" s="156"/>
      <c r="AL456" s="156"/>
      <c r="AM456" s="156"/>
      <c r="AN456" s="156"/>
      <c r="AO456" s="156"/>
      <c r="AP456" s="156"/>
      <c r="AQ456" s="156"/>
      <c r="AR456" s="156"/>
      <c r="AS456" s="156"/>
      <c r="AT456" s="156"/>
      <c r="AU456" s="156"/>
      <c r="AV456" s="156"/>
      <c r="AW456" s="156"/>
      <c r="AX456" s="156"/>
      <c r="AY456" s="156"/>
      <c r="AZ456" s="156"/>
      <c r="BA456" s="156"/>
      <c r="BB456" s="156"/>
      <c r="BC456" s="156"/>
      <c r="BD456" s="156"/>
      <c r="BE456" s="156"/>
      <c r="BF456" s="156"/>
      <c r="BG456" s="156"/>
      <c r="BH456" s="156"/>
    </row>
    <row r="457" spans="1:60" outlineLevel="1" x14ac:dyDescent="0.2">
      <c r="A457" s="176"/>
      <c r="B457" s="165"/>
      <c r="C457" s="190" t="s">
        <v>295</v>
      </c>
      <c r="D457" s="168"/>
      <c r="E457" s="172">
        <v>1</v>
      </c>
      <c r="F457" s="175"/>
      <c r="G457" s="178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  <c r="AC457" s="156"/>
      <c r="AD457" s="156"/>
      <c r="AE457" s="156"/>
      <c r="AF457" s="156"/>
      <c r="AG457" s="156"/>
      <c r="AH457" s="156"/>
      <c r="AI457" s="156"/>
      <c r="AJ457" s="156"/>
      <c r="AK457" s="156"/>
      <c r="AL457" s="156"/>
      <c r="AM457" s="156"/>
      <c r="AN457" s="156"/>
      <c r="AO457" s="156"/>
      <c r="AP457" s="156"/>
      <c r="AQ457" s="156"/>
      <c r="AR457" s="156"/>
      <c r="AS457" s="156"/>
      <c r="AT457" s="156"/>
      <c r="AU457" s="156"/>
      <c r="AV457" s="156"/>
      <c r="AW457" s="156"/>
      <c r="AX457" s="156"/>
      <c r="AY457" s="156"/>
      <c r="AZ457" s="156"/>
      <c r="BA457" s="156"/>
      <c r="BB457" s="156"/>
      <c r="BC457" s="156"/>
      <c r="BD457" s="156"/>
      <c r="BE457" s="156"/>
      <c r="BF457" s="156"/>
      <c r="BG457" s="156"/>
      <c r="BH457" s="156"/>
    </row>
    <row r="458" spans="1:60" outlineLevel="1" x14ac:dyDescent="0.2">
      <c r="A458" s="176"/>
      <c r="B458" s="165"/>
      <c r="C458" s="190" t="s">
        <v>495</v>
      </c>
      <c r="D458" s="168"/>
      <c r="E458" s="172">
        <v>1</v>
      </c>
      <c r="F458" s="175"/>
      <c r="G458" s="178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  <c r="AC458" s="156"/>
      <c r="AD458" s="156"/>
      <c r="AE458" s="156"/>
      <c r="AF458" s="156"/>
      <c r="AG458" s="156"/>
      <c r="AH458" s="156"/>
      <c r="AI458" s="156"/>
      <c r="AJ458" s="156"/>
      <c r="AK458" s="156"/>
      <c r="AL458" s="156"/>
      <c r="AM458" s="156"/>
      <c r="AN458" s="156"/>
      <c r="AO458" s="156"/>
      <c r="AP458" s="156"/>
      <c r="AQ458" s="156"/>
      <c r="AR458" s="156"/>
      <c r="AS458" s="156"/>
      <c r="AT458" s="156"/>
      <c r="AU458" s="156"/>
      <c r="AV458" s="156"/>
      <c r="AW458" s="156"/>
      <c r="AX458" s="156"/>
      <c r="AY458" s="156"/>
      <c r="AZ458" s="156"/>
      <c r="BA458" s="156"/>
      <c r="BB458" s="156"/>
      <c r="BC458" s="156"/>
      <c r="BD458" s="156"/>
      <c r="BE458" s="156"/>
      <c r="BF458" s="156"/>
      <c r="BG458" s="156"/>
      <c r="BH458" s="156"/>
    </row>
    <row r="459" spans="1:60" outlineLevel="1" x14ac:dyDescent="0.2">
      <c r="A459" s="176"/>
      <c r="B459" s="165"/>
      <c r="C459" s="190" t="s">
        <v>496</v>
      </c>
      <c r="D459" s="168"/>
      <c r="E459" s="172">
        <v>1</v>
      </c>
      <c r="F459" s="175"/>
      <c r="G459" s="178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  <c r="AC459" s="156"/>
      <c r="AD459" s="156"/>
      <c r="AE459" s="156"/>
      <c r="AF459" s="156"/>
      <c r="AG459" s="156"/>
      <c r="AH459" s="156"/>
      <c r="AI459" s="156"/>
      <c r="AJ459" s="156"/>
      <c r="AK459" s="156"/>
      <c r="AL459" s="156"/>
      <c r="AM459" s="156"/>
      <c r="AN459" s="156"/>
      <c r="AO459" s="156"/>
      <c r="AP459" s="156"/>
      <c r="AQ459" s="156"/>
      <c r="AR459" s="156"/>
      <c r="AS459" s="156"/>
      <c r="AT459" s="156"/>
      <c r="AU459" s="156"/>
      <c r="AV459" s="156"/>
      <c r="AW459" s="156"/>
      <c r="AX459" s="156"/>
      <c r="AY459" s="156"/>
      <c r="AZ459" s="156"/>
      <c r="BA459" s="156"/>
      <c r="BB459" s="156"/>
      <c r="BC459" s="156"/>
      <c r="BD459" s="156"/>
      <c r="BE459" s="156"/>
      <c r="BF459" s="156"/>
      <c r="BG459" s="156"/>
      <c r="BH459" s="156"/>
    </row>
    <row r="460" spans="1:60" ht="22.5" outlineLevel="1" x14ac:dyDescent="0.2">
      <c r="A460" s="176">
        <v>72</v>
      </c>
      <c r="B460" s="165" t="s">
        <v>497</v>
      </c>
      <c r="C460" s="189" t="s">
        <v>498</v>
      </c>
      <c r="D460" s="167" t="s">
        <v>118</v>
      </c>
      <c r="E460" s="171">
        <v>1</v>
      </c>
      <c r="F460" s="175"/>
      <c r="G460" s="178">
        <f>E460*F460</f>
        <v>0</v>
      </c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  <c r="AC460" s="156"/>
      <c r="AD460" s="156"/>
      <c r="AE460" s="156"/>
      <c r="AF460" s="156"/>
      <c r="AG460" s="156"/>
      <c r="AH460" s="156"/>
      <c r="AI460" s="156"/>
      <c r="AJ460" s="156"/>
      <c r="AK460" s="156"/>
      <c r="AL460" s="156"/>
      <c r="AM460" s="156"/>
      <c r="AN460" s="156"/>
      <c r="AO460" s="156"/>
      <c r="AP460" s="156"/>
      <c r="AQ460" s="156"/>
      <c r="AR460" s="156"/>
      <c r="AS460" s="156"/>
      <c r="AT460" s="156"/>
      <c r="AU460" s="156"/>
      <c r="AV460" s="156"/>
      <c r="AW460" s="156"/>
      <c r="AX460" s="156"/>
      <c r="AY460" s="156"/>
      <c r="AZ460" s="156"/>
      <c r="BA460" s="156"/>
      <c r="BB460" s="156"/>
      <c r="BC460" s="156"/>
      <c r="BD460" s="156"/>
      <c r="BE460" s="156"/>
      <c r="BF460" s="156"/>
      <c r="BG460" s="156"/>
      <c r="BH460" s="156"/>
    </row>
    <row r="461" spans="1:60" outlineLevel="1" x14ac:dyDescent="0.2">
      <c r="A461" s="176"/>
      <c r="B461" s="165"/>
      <c r="C461" s="190" t="s">
        <v>295</v>
      </c>
      <c r="D461" s="168"/>
      <c r="E461" s="172">
        <v>1</v>
      </c>
      <c r="F461" s="175"/>
      <c r="G461" s="178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  <c r="AC461" s="156"/>
      <c r="AD461" s="156"/>
      <c r="AE461" s="156"/>
      <c r="AF461" s="156"/>
      <c r="AG461" s="156"/>
      <c r="AH461" s="156"/>
      <c r="AI461" s="156"/>
      <c r="AJ461" s="156"/>
      <c r="AK461" s="156"/>
      <c r="AL461" s="156"/>
      <c r="AM461" s="156"/>
      <c r="AN461" s="156"/>
      <c r="AO461" s="156"/>
      <c r="AP461" s="156"/>
      <c r="AQ461" s="156"/>
      <c r="AR461" s="156"/>
      <c r="AS461" s="156"/>
      <c r="AT461" s="156"/>
      <c r="AU461" s="156"/>
      <c r="AV461" s="156"/>
      <c r="AW461" s="156"/>
      <c r="AX461" s="156"/>
      <c r="AY461" s="156"/>
      <c r="AZ461" s="156"/>
      <c r="BA461" s="156"/>
      <c r="BB461" s="156"/>
      <c r="BC461" s="156"/>
      <c r="BD461" s="156"/>
      <c r="BE461" s="156"/>
      <c r="BF461" s="156"/>
      <c r="BG461" s="156"/>
      <c r="BH461" s="156"/>
    </row>
    <row r="462" spans="1:60" ht="22.5" outlineLevel="1" x14ac:dyDescent="0.2">
      <c r="A462" s="176">
        <v>73</v>
      </c>
      <c r="B462" s="165" t="s">
        <v>499</v>
      </c>
      <c r="C462" s="189" t="s">
        <v>500</v>
      </c>
      <c r="D462" s="167" t="s">
        <v>118</v>
      </c>
      <c r="E462" s="171">
        <v>1</v>
      </c>
      <c r="F462" s="175"/>
      <c r="G462" s="178">
        <f>E462*F462</f>
        <v>0</v>
      </c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  <c r="AC462" s="156"/>
      <c r="AD462" s="156"/>
      <c r="AE462" s="156"/>
      <c r="AF462" s="156"/>
      <c r="AG462" s="156"/>
      <c r="AH462" s="156"/>
      <c r="AI462" s="156"/>
      <c r="AJ462" s="156"/>
      <c r="AK462" s="156"/>
      <c r="AL462" s="156"/>
      <c r="AM462" s="156"/>
      <c r="AN462" s="156"/>
      <c r="AO462" s="156"/>
      <c r="AP462" s="156"/>
      <c r="AQ462" s="156"/>
      <c r="AR462" s="156"/>
      <c r="AS462" s="156"/>
      <c r="AT462" s="156"/>
      <c r="AU462" s="156"/>
      <c r="AV462" s="156"/>
      <c r="AW462" s="156"/>
      <c r="AX462" s="156"/>
      <c r="AY462" s="156"/>
      <c r="AZ462" s="156"/>
      <c r="BA462" s="156"/>
      <c r="BB462" s="156"/>
      <c r="BC462" s="156"/>
      <c r="BD462" s="156"/>
      <c r="BE462" s="156"/>
      <c r="BF462" s="156"/>
      <c r="BG462" s="156"/>
      <c r="BH462" s="156"/>
    </row>
    <row r="463" spans="1:60" outlineLevel="1" x14ac:dyDescent="0.2">
      <c r="A463" s="176"/>
      <c r="B463" s="165"/>
      <c r="C463" s="190" t="s">
        <v>495</v>
      </c>
      <c r="D463" s="168"/>
      <c r="E463" s="172">
        <v>1</v>
      </c>
      <c r="F463" s="175"/>
      <c r="G463" s="178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  <c r="AC463" s="156"/>
      <c r="AD463" s="156"/>
      <c r="AE463" s="156"/>
      <c r="AF463" s="156"/>
      <c r="AG463" s="156"/>
      <c r="AH463" s="156"/>
      <c r="AI463" s="156"/>
      <c r="AJ463" s="156"/>
      <c r="AK463" s="156"/>
      <c r="AL463" s="156"/>
      <c r="AM463" s="156"/>
      <c r="AN463" s="156"/>
      <c r="AO463" s="156"/>
      <c r="AP463" s="156"/>
      <c r="AQ463" s="156"/>
      <c r="AR463" s="156"/>
      <c r="AS463" s="156"/>
      <c r="AT463" s="156"/>
      <c r="AU463" s="156"/>
      <c r="AV463" s="156"/>
      <c r="AW463" s="156"/>
      <c r="AX463" s="156"/>
      <c r="AY463" s="156"/>
      <c r="AZ463" s="156"/>
      <c r="BA463" s="156"/>
      <c r="BB463" s="156"/>
      <c r="BC463" s="156"/>
      <c r="BD463" s="156"/>
      <c r="BE463" s="156"/>
      <c r="BF463" s="156"/>
      <c r="BG463" s="156"/>
      <c r="BH463" s="156"/>
    </row>
    <row r="464" spans="1:60" ht="22.5" outlineLevel="1" x14ac:dyDescent="0.2">
      <c r="A464" s="176">
        <v>74</v>
      </c>
      <c r="B464" s="165" t="s">
        <v>501</v>
      </c>
      <c r="C464" s="189" t="s">
        <v>502</v>
      </c>
      <c r="D464" s="167" t="s">
        <v>118</v>
      </c>
      <c r="E464" s="171">
        <v>4</v>
      </c>
      <c r="F464" s="175"/>
      <c r="G464" s="178">
        <f>E464*F464</f>
        <v>0</v>
      </c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  <c r="AC464" s="156"/>
      <c r="AD464" s="156"/>
      <c r="AE464" s="156"/>
      <c r="AF464" s="156"/>
      <c r="AG464" s="156"/>
      <c r="AH464" s="156"/>
      <c r="AI464" s="156"/>
      <c r="AJ464" s="156"/>
      <c r="AK464" s="156"/>
      <c r="AL464" s="156"/>
      <c r="AM464" s="156"/>
      <c r="AN464" s="156"/>
      <c r="AO464" s="156"/>
      <c r="AP464" s="156"/>
      <c r="AQ464" s="156"/>
      <c r="AR464" s="156"/>
      <c r="AS464" s="156"/>
      <c r="AT464" s="156"/>
      <c r="AU464" s="156"/>
      <c r="AV464" s="156"/>
      <c r="AW464" s="156"/>
      <c r="AX464" s="156"/>
      <c r="AY464" s="156"/>
      <c r="AZ464" s="156"/>
      <c r="BA464" s="156"/>
      <c r="BB464" s="156"/>
      <c r="BC464" s="156"/>
      <c r="BD464" s="156"/>
      <c r="BE464" s="156"/>
      <c r="BF464" s="156"/>
      <c r="BG464" s="156"/>
      <c r="BH464" s="156"/>
    </row>
    <row r="465" spans="1:60" outlineLevel="1" x14ac:dyDescent="0.2">
      <c r="A465" s="176"/>
      <c r="B465" s="165"/>
      <c r="C465" s="190" t="s">
        <v>503</v>
      </c>
      <c r="D465" s="168"/>
      <c r="E465" s="172">
        <v>1</v>
      </c>
      <c r="F465" s="175"/>
      <c r="G465" s="178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  <c r="AC465" s="156"/>
      <c r="AD465" s="156"/>
      <c r="AE465" s="156"/>
      <c r="AF465" s="156"/>
      <c r="AG465" s="156"/>
      <c r="AH465" s="156"/>
      <c r="AI465" s="156"/>
      <c r="AJ465" s="156"/>
      <c r="AK465" s="156"/>
      <c r="AL465" s="156"/>
      <c r="AM465" s="156"/>
      <c r="AN465" s="156"/>
      <c r="AO465" s="156"/>
      <c r="AP465" s="156"/>
      <c r="AQ465" s="156"/>
      <c r="AR465" s="156"/>
      <c r="AS465" s="156"/>
      <c r="AT465" s="156"/>
      <c r="AU465" s="156"/>
      <c r="AV465" s="156"/>
      <c r="AW465" s="156"/>
      <c r="AX465" s="156"/>
      <c r="AY465" s="156"/>
      <c r="AZ465" s="156"/>
      <c r="BA465" s="156"/>
      <c r="BB465" s="156"/>
      <c r="BC465" s="156"/>
      <c r="BD465" s="156"/>
      <c r="BE465" s="156"/>
      <c r="BF465" s="156"/>
      <c r="BG465" s="156"/>
      <c r="BH465" s="156"/>
    </row>
    <row r="466" spans="1:60" outlineLevel="1" x14ac:dyDescent="0.2">
      <c r="A466" s="176"/>
      <c r="B466" s="165"/>
      <c r="C466" s="190" t="s">
        <v>295</v>
      </c>
      <c r="D466" s="168"/>
      <c r="E466" s="172">
        <v>1</v>
      </c>
      <c r="F466" s="175"/>
      <c r="G466" s="178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  <c r="AC466" s="156"/>
      <c r="AD466" s="156"/>
      <c r="AE466" s="156"/>
      <c r="AF466" s="156"/>
      <c r="AG466" s="156"/>
      <c r="AH466" s="156"/>
      <c r="AI466" s="156"/>
      <c r="AJ466" s="156"/>
      <c r="AK466" s="156"/>
      <c r="AL466" s="156"/>
      <c r="AM466" s="156"/>
      <c r="AN466" s="156"/>
      <c r="AO466" s="156"/>
      <c r="AP466" s="156"/>
      <c r="AQ466" s="156"/>
      <c r="AR466" s="156"/>
      <c r="AS466" s="156"/>
      <c r="AT466" s="156"/>
      <c r="AU466" s="156"/>
      <c r="AV466" s="156"/>
      <c r="AW466" s="156"/>
      <c r="AX466" s="156"/>
      <c r="AY466" s="156"/>
      <c r="AZ466" s="156"/>
      <c r="BA466" s="156"/>
      <c r="BB466" s="156"/>
      <c r="BC466" s="156"/>
      <c r="BD466" s="156"/>
      <c r="BE466" s="156"/>
      <c r="BF466" s="156"/>
      <c r="BG466" s="156"/>
      <c r="BH466" s="156"/>
    </row>
    <row r="467" spans="1:60" outlineLevel="1" x14ac:dyDescent="0.2">
      <c r="A467" s="176"/>
      <c r="B467" s="165"/>
      <c r="C467" s="190" t="s">
        <v>504</v>
      </c>
      <c r="D467" s="168"/>
      <c r="E467" s="172">
        <v>1</v>
      </c>
      <c r="F467" s="175"/>
      <c r="G467" s="178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  <c r="AC467" s="156"/>
      <c r="AD467" s="156"/>
      <c r="AE467" s="156"/>
      <c r="AF467" s="156"/>
      <c r="AG467" s="156"/>
      <c r="AH467" s="156"/>
      <c r="AI467" s="156"/>
      <c r="AJ467" s="156"/>
      <c r="AK467" s="156"/>
      <c r="AL467" s="156"/>
      <c r="AM467" s="156"/>
      <c r="AN467" s="156"/>
      <c r="AO467" s="156"/>
      <c r="AP467" s="156"/>
      <c r="AQ467" s="156"/>
      <c r="AR467" s="156"/>
      <c r="AS467" s="156"/>
      <c r="AT467" s="156"/>
      <c r="AU467" s="156"/>
      <c r="AV467" s="156"/>
      <c r="AW467" s="156"/>
      <c r="AX467" s="156"/>
      <c r="AY467" s="156"/>
      <c r="AZ467" s="156"/>
      <c r="BA467" s="156"/>
      <c r="BB467" s="156"/>
      <c r="BC467" s="156"/>
      <c r="BD467" s="156"/>
      <c r="BE467" s="156"/>
      <c r="BF467" s="156"/>
      <c r="BG467" s="156"/>
      <c r="BH467" s="156"/>
    </row>
    <row r="468" spans="1:60" outlineLevel="1" x14ac:dyDescent="0.2">
      <c r="A468" s="176"/>
      <c r="B468" s="165"/>
      <c r="C468" s="190" t="s">
        <v>496</v>
      </c>
      <c r="D468" s="168"/>
      <c r="E468" s="172">
        <v>1</v>
      </c>
      <c r="F468" s="175"/>
      <c r="G468" s="178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  <c r="AC468" s="156"/>
      <c r="AD468" s="156"/>
      <c r="AE468" s="156"/>
      <c r="AF468" s="156"/>
      <c r="AG468" s="156"/>
      <c r="AH468" s="156"/>
      <c r="AI468" s="156"/>
      <c r="AJ468" s="156"/>
      <c r="AK468" s="156"/>
      <c r="AL468" s="156"/>
      <c r="AM468" s="156"/>
      <c r="AN468" s="156"/>
      <c r="AO468" s="156"/>
      <c r="AP468" s="156"/>
      <c r="AQ468" s="156"/>
      <c r="AR468" s="156"/>
      <c r="AS468" s="156"/>
      <c r="AT468" s="156"/>
      <c r="AU468" s="156"/>
      <c r="AV468" s="156"/>
      <c r="AW468" s="156"/>
      <c r="AX468" s="156"/>
      <c r="AY468" s="156"/>
      <c r="AZ468" s="156"/>
      <c r="BA468" s="156"/>
      <c r="BB468" s="156"/>
      <c r="BC468" s="156"/>
      <c r="BD468" s="156"/>
      <c r="BE468" s="156"/>
      <c r="BF468" s="156"/>
      <c r="BG468" s="156"/>
      <c r="BH468" s="156"/>
    </row>
    <row r="469" spans="1:60" ht="22.5" outlineLevel="1" x14ac:dyDescent="0.2">
      <c r="A469" s="176">
        <v>75</v>
      </c>
      <c r="B469" s="165" t="s">
        <v>505</v>
      </c>
      <c r="C469" s="189" t="s">
        <v>506</v>
      </c>
      <c r="D469" s="167" t="s">
        <v>118</v>
      </c>
      <c r="E469" s="171">
        <v>1</v>
      </c>
      <c r="F469" s="175"/>
      <c r="G469" s="178">
        <f>E469*F469</f>
        <v>0</v>
      </c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  <c r="AC469" s="156"/>
      <c r="AD469" s="156"/>
      <c r="AE469" s="156"/>
      <c r="AF469" s="156"/>
      <c r="AG469" s="156"/>
      <c r="AH469" s="156"/>
      <c r="AI469" s="156"/>
      <c r="AJ469" s="156"/>
      <c r="AK469" s="156"/>
      <c r="AL469" s="156"/>
      <c r="AM469" s="156"/>
      <c r="AN469" s="156"/>
      <c r="AO469" s="156"/>
      <c r="AP469" s="156"/>
      <c r="AQ469" s="156"/>
      <c r="AR469" s="156"/>
      <c r="AS469" s="156"/>
      <c r="AT469" s="156"/>
      <c r="AU469" s="156"/>
      <c r="AV469" s="156"/>
      <c r="AW469" s="156"/>
      <c r="AX469" s="156"/>
      <c r="AY469" s="156"/>
      <c r="AZ469" s="156"/>
      <c r="BA469" s="156"/>
      <c r="BB469" s="156"/>
      <c r="BC469" s="156"/>
      <c r="BD469" s="156"/>
      <c r="BE469" s="156"/>
      <c r="BF469" s="156"/>
      <c r="BG469" s="156"/>
      <c r="BH469" s="156"/>
    </row>
    <row r="470" spans="1:60" outlineLevel="1" x14ac:dyDescent="0.2">
      <c r="A470" s="176"/>
      <c r="B470" s="165"/>
      <c r="C470" s="190" t="s">
        <v>295</v>
      </c>
      <c r="D470" s="168"/>
      <c r="E470" s="172">
        <v>1</v>
      </c>
      <c r="F470" s="175"/>
      <c r="G470" s="178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  <c r="AC470" s="156"/>
      <c r="AD470" s="156"/>
      <c r="AE470" s="156"/>
      <c r="AF470" s="156"/>
      <c r="AG470" s="156"/>
      <c r="AH470" s="156"/>
      <c r="AI470" s="156"/>
      <c r="AJ470" s="156"/>
      <c r="AK470" s="156"/>
      <c r="AL470" s="156"/>
      <c r="AM470" s="156"/>
      <c r="AN470" s="156"/>
      <c r="AO470" s="156"/>
      <c r="AP470" s="156"/>
      <c r="AQ470" s="156"/>
      <c r="AR470" s="156"/>
      <c r="AS470" s="156"/>
      <c r="AT470" s="156"/>
      <c r="AU470" s="156"/>
      <c r="AV470" s="156"/>
      <c r="AW470" s="156"/>
      <c r="AX470" s="156"/>
      <c r="AY470" s="156"/>
      <c r="AZ470" s="156"/>
      <c r="BA470" s="156"/>
      <c r="BB470" s="156"/>
      <c r="BC470" s="156"/>
      <c r="BD470" s="156"/>
      <c r="BE470" s="156"/>
      <c r="BF470" s="156"/>
      <c r="BG470" s="156"/>
      <c r="BH470" s="156"/>
    </row>
    <row r="471" spans="1:60" ht="22.5" outlineLevel="1" x14ac:dyDescent="0.2">
      <c r="A471" s="176">
        <v>76</v>
      </c>
      <c r="B471" s="165" t="s">
        <v>507</v>
      </c>
      <c r="C471" s="189" t="s">
        <v>508</v>
      </c>
      <c r="D471" s="167" t="s">
        <v>118</v>
      </c>
      <c r="E471" s="171">
        <v>1</v>
      </c>
      <c r="F471" s="175"/>
      <c r="G471" s="178">
        <f>E471*F471</f>
        <v>0</v>
      </c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  <c r="AC471" s="156"/>
      <c r="AD471" s="156"/>
      <c r="AE471" s="156"/>
      <c r="AF471" s="156"/>
      <c r="AG471" s="156"/>
      <c r="AH471" s="156"/>
      <c r="AI471" s="156"/>
      <c r="AJ471" s="156"/>
      <c r="AK471" s="156"/>
      <c r="AL471" s="156"/>
      <c r="AM471" s="156"/>
      <c r="AN471" s="156"/>
      <c r="AO471" s="156"/>
      <c r="AP471" s="156"/>
      <c r="AQ471" s="156"/>
      <c r="AR471" s="156"/>
      <c r="AS471" s="156"/>
      <c r="AT471" s="156"/>
      <c r="AU471" s="156"/>
      <c r="AV471" s="156"/>
      <c r="AW471" s="156"/>
      <c r="AX471" s="156"/>
      <c r="AY471" s="156"/>
      <c r="AZ471" s="156"/>
      <c r="BA471" s="156"/>
      <c r="BB471" s="156"/>
      <c r="BC471" s="156"/>
      <c r="BD471" s="156"/>
      <c r="BE471" s="156"/>
      <c r="BF471" s="156"/>
      <c r="BG471" s="156"/>
      <c r="BH471" s="156"/>
    </row>
    <row r="472" spans="1:60" outlineLevel="1" x14ac:dyDescent="0.2">
      <c r="A472" s="176"/>
      <c r="B472" s="165"/>
      <c r="C472" s="190" t="s">
        <v>495</v>
      </c>
      <c r="D472" s="168"/>
      <c r="E472" s="172">
        <v>1</v>
      </c>
      <c r="F472" s="175"/>
      <c r="G472" s="178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  <c r="AC472" s="156"/>
      <c r="AD472" s="156"/>
      <c r="AE472" s="156"/>
      <c r="AF472" s="156"/>
      <c r="AG472" s="156"/>
      <c r="AH472" s="156"/>
      <c r="AI472" s="156"/>
      <c r="AJ472" s="156"/>
      <c r="AK472" s="156"/>
      <c r="AL472" s="156"/>
      <c r="AM472" s="156"/>
      <c r="AN472" s="156"/>
      <c r="AO472" s="156"/>
      <c r="AP472" s="156"/>
      <c r="AQ472" s="156"/>
      <c r="AR472" s="156"/>
      <c r="AS472" s="156"/>
      <c r="AT472" s="156"/>
      <c r="AU472" s="156"/>
      <c r="AV472" s="156"/>
      <c r="AW472" s="156"/>
      <c r="AX472" s="156"/>
      <c r="AY472" s="156"/>
      <c r="AZ472" s="156"/>
      <c r="BA472" s="156"/>
      <c r="BB472" s="156"/>
      <c r="BC472" s="156"/>
      <c r="BD472" s="156"/>
      <c r="BE472" s="156"/>
      <c r="BF472" s="156"/>
      <c r="BG472" s="156"/>
      <c r="BH472" s="156"/>
    </row>
    <row r="473" spans="1:60" outlineLevel="1" x14ac:dyDescent="0.2">
      <c r="A473" s="176">
        <v>77</v>
      </c>
      <c r="B473" s="165" t="s">
        <v>509</v>
      </c>
      <c r="C473" s="189" t="s">
        <v>510</v>
      </c>
      <c r="D473" s="167" t="s">
        <v>118</v>
      </c>
      <c r="E473" s="171">
        <v>4</v>
      </c>
      <c r="F473" s="175"/>
      <c r="G473" s="178">
        <f>E473*F473</f>
        <v>0</v>
      </c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  <c r="AC473" s="156"/>
      <c r="AD473" s="156"/>
      <c r="AE473" s="156"/>
      <c r="AF473" s="156"/>
      <c r="AG473" s="156"/>
      <c r="AH473" s="156"/>
      <c r="AI473" s="156"/>
      <c r="AJ473" s="156"/>
      <c r="AK473" s="156"/>
      <c r="AL473" s="156"/>
      <c r="AM473" s="156"/>
      <c r="AN473" s="156"/>
      <c r="AO473" s="156"/>
      <c r="AP473" s="156"/>
      <c r="AQ473" s="156"/>
      <c r="AR473" s="156"/>
      <c r="AS473" s="156"/>
      <c r="AT473" s="156"/>
      <c r="AU473" s="156"/>
      <c r="AV473" s="156"/>
      <c r="AW473" s="156"/>
      <c r="AX473" s="156"/>
      <c r="AY473" s="156"/>
      <c r="AZ473" s="156"/>
      <c r="BA473" s="156"/>
      <c r="BB473" s="156"/>
      <c r="BC473" s="156"/>
      <c r="BD473" s="156"/>
      <c r="BE473" s="156"/>
      <c r="BF473" s="156"/>
      <c r="BG473" s="156"/>
      <c r="BH473" s="156"/>
    </row>
    <row r="474" spans="1:60" outlineLevel="1" x14ac:dyDescent="0.2">
      <c r="A474" s="176"/>
      <c r="B474" s="165"/>
      <c r="C474" s="190" t="s">
        <v>503</v>
      </c>
      <c r="D474" s="168"/>
      <c r="E474" s="172">
        <v>1</v>
      </c>
      <c r="F474" s="175"/>
      <c r="G474" s="178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  <c r="AC474" s="156"/>
      <c r="AD474" s="156"/>
      <c r="AE474" s="156"/>
      <c r="AF474" s="156"/>
      <c r="AG474" s="156"/>
      <c r="AH474" s="156"/>
      <c r="AI474" s="156"/>
      <c r="AJ474" s="156"/>
      <c r="AK474" s="156"/>
      <c r="AL474" s="156"/>
      <c r="AM474" s="156"/>
      <c r="AN474" s="156"/>
      <c r="AO474" s="156"/>
      <c r="AP474" s="156"/>
      <c r="AQ474" s="156"/>
      <c r="AR474" s="156"/>
      <c r="AS474" s="156"/>
      <c r="AT474" s="156"/>
      <c r="AU474" s="156"/>
      <c r="AV474" s="156"/>
      <c r="AW474" s="156"/>
      <c r="AX474" s="156"/>
      <c r="AY474" s="156"/>
      <c r="AZ474" s="156"/>
      <c r="BA474" s="156"/>
      <c r="BB474" s="156"/>
      <c r="BC474" s="156"/>
      <c r="BD474" s="156"/>
      <c r="BE474" s="156"/>
      <c r="BF474" s="156"/>
      <c r="BG474" s="156"/>
      <c r="BH474" s="156"/>
    </row>
    <row r="475" spans="1:60" outlineLevel="1" x14ac:dyDescent="0.2">
      <c r="A475" s="176"/>
      <c r="B475" s="165"/>
      <c r="C475" s="190" t="s">
        <v>295</v>
      </c>
      <c r="D475" s="168"/>
      <c r="E475" s="172">
        <v>1</v>
      </c>
      <c r="F475" s="175"/>
      <c r="G475" s="178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  <c r="AC475" s="156"/>
      <c r="AD475" s="156"/>
      <c r="AE475" s="156"/>
      <c r="AF475" s="156"/>
      <c r="AG475" s="156"/>
      <c r="AH475" s="156"/>
      <c r="AI475" s="156"/>
      <c r="AJ475" s="156"/>
      <c r="AK475" s="156"/>
      <c r="AL475" s="156"/>
      <c r="AM475" s="156"/>
      <c r="AN475" s="156"/>
      <c r="AO475" s="156"/>
      <c r="AP475" s="156"/>
      <c r="AQ475" s="156"/>
      <c r="AR475" s="156"/>
      <c r="AS475" s="156"/>
      <c r="AT475" s="156"/>
      <c r="AU475" s="156"/>
      <c r="AV475" s="156"/>
      <c r="AW475" s="156"/>
      <c r="AX475" s="156"/>
      <c r="AY475" s="156"/>
      <c r="AZ475" s="156"/>
      <c r="BA475" s="156"/>
      <c r="BB475" s="156"/>
      <c r="BC475" s="156"/>
      <c r="BD475" s="156"/>
      <c r="BE475" s="156"/>
      <c r="BF475" s="156"/>
      <c r="BG475" s="156"/>
      <c r="BH475" s="156"/>
    </row>
    <row r="476" spans="1:60" outlineLevel="1" x14ac:dyDescent="0.2">
      <c r="A476" s="176"/>
      <c r="B476" s="165"/>
      <c r="C476" s="190" t="s">
        <v>495</v>
      </c>
      <c r="D476" s="168"/>
      <c r="E476" s="172">
        <v>1</v>
      </c>
      <c r="F476" s="175"/>
      <c r="G476" s="178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  <c r="AC476" s="156"/>
      <c r="AD476" s="156"/>
      <c r="AE476" s="156"/>
      <c r="AF476" s="156"/>
      <c r="AG476" s="156"/>
      <c r="AH476" s="156"/>
      <c r="AI476" s="156"/>
      <c r="AJ476" s="156"/>
      <c r="AK476" s="156"/>
      <c r="AL476" s="156"/>
      <c r="AM476" s="156"/>
      <c r="AN476" s="156"/>
      <c r="AO476" s="156"/>
      <c r="AP476" s="156"/>
      <c r="AQ476" s="156"/>
      <c r="AR476" s="156"/>
      <c r="AS476" s="156"/>
      <c r="AT476" s="156"/>
      <c r="AU476" s="156"/>
      <c r="AV476" s="156"/>
      <c r="AW476" s="156"/>
      <c r="AX476" s="156"/>
      <c r="AY476" s="156"/>
      <c r="AZ476" s="156"/>
      <c r="BA476" s="156"/>
      <c r="BB476" s="156"/>
      <c r="BC476" s="156"/>
      <c r="BD476" s="156"/>
      <c r="BE476" s="156"/>
      <c r="BF476" s="156"/>
      <c r="BG476" s="156"/>
      <c r="BH476" s="156"/>
    </row>
    <row r="477" spans="1:60" outlineLevel="1" x14ac:dyDescent="0.2">
      <c r="A477" s="176"/>
      <c r="B477" s="165"/>
      <c r="C477" s="190" t="s">
        <v>496</v>
      </c>
      <c r="D477" s="168"/>
      <c r="E477" s="172">
        <v>1</v>
      </c>
      <c r="F477" s="175"/>
      <c r="G477" s="178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  <c r="AC477" s="156"/>
      <c r="AD477" s="156"/>
      <c r="AE477" s="156"/>
      <c r="AF477" s="156"/>
      <c r="AG477" s="156"/>
      <c r="AH477" s="156"/>
      <c r="AI477" s="156"/>
      <c r="AJ477" s="156"/>
      <c r="AK477" s="156"/>
      <c r="AL477" s="156"/>
      <c r="AM477" s="156"/>
      <c r="AN477" s="156"/>
      <c r="AO477" s="156"/>
      <c r="AP477" s="156"/>
      <c r="AQ477" s="156"/>
      <c r="AR477" s="156"/>
      <c r="AS477" s="156"/>
      <c r="AT477" s="156"/>
      <c r="AU477" s="156"/>
      <c r="AV477" s="156"/>
      <c r="AW477" s="156"/>
      <c r="AX477" s="156"/>
      <c r="AY477" s="156"/>
      <c r="AZ477" s="156"/>
      <c r="BA477" s="156"/>
      <c r="BB477" s="156"/>
      <c r="BC477" s="156"/>
      <c r="BD477" s="156"/>
      <c r="BE477" s="156"/>
      <c r="BF477" s="156"/>
      <c r="BG477" s="156"/>
      <c r="BH477" s="156"/>
    </row>
    <row r="478" spans="1:60" outlineLevel="1" x14ac:dyDescent="0.2">
      <c r="A478" s="176">
        <v>78</v>
      </c>
      <c r="B478" s="165" t="s">
        <v>511</v>
      </c>
      <c r="C478" s="189" t="s">
        <v>512</v>
      </c>
      <c r="D478" s="167" t="s">
        <v>118</v>
      </c>
      <c r="E478" s="171">
        <v>2</v>
      </c>
      <c r="F478" s="175"/>
      <c r="G478" s="178">
        <f>E478*F478</f>
        <v>0</v>
      </c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  <c r="AC478" s="156"/>
      <c r="AD478" s="156"/>
      <c r="AE478" s="156"/>
      <c r="AF478" s="156"/>
      <c r="AG478" s="156"/>
      <c r="AH478" s="156"/>
      <c r="AI478" s="156"/>
      <c r="AJ478" s="156"/>
      <c r="AK478" s="156"/>
      <c r="AL478" s="156"/>
      <c r="AM478" s="156"/>
      <c r="AN478" s="156"/>
      <c r="AO478" s="156"/>
      <c r="AP478" s="156"/>
      <c r="AQ478" s="156"/>
      <c r="AR478" s="156"/>
      <c r="AS478" s="156"/>
      <c r="AT478" s="156"/>
      <c r="AU478" s="156"/>
      <c r="AV478" s="156"/>
      <c r="AW478" s="156"/>
      <c r="AX478" s="156"/>
      <c r="AY478" s="156"/>
      <c r="AZ478" s="156"/>
      <c r="BA478" s="156"/>
      <c r="BB478" s="156"/>
      <c r="BC478" s="156"/>
      <c r="BD478" s="156"/>
      <c r="BE478" s="156"/>
      <c r="BF478" s="156"/>
      <c r="BG478" s="156"/>
      <c r="BH478" s="156"/>
    </row>
    <row r="479" spans="1:60" outlineLevel="1" x14ac:dyDescent="0.2">
      <c r="A479" s="176"/>
      <c r="B479" s="165"/>
      <c r="C479" s="190" t="s">
        <v>295</v>
      </c>
      <c r="D479" s="168"/>
      <c r="E479" s="172">
        <v>1</v>
      </c>
      <c r="F479" s="175"/>
      <c r="G479" s="178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  <c r="AC479" s="156"/>
      <c r="AD479" s="156"/>
      <c r="AE479" s="156"/>
      <c r="AF479" s="156"/>
      <c r="AG479" s="156"/>
      <c r="AH479" s="156"/>
      <c r="AI479" s="156"/>
      <c r="AJ479" s="156"/>
      <c r="AK479" s="156"/>
      <c r="AL479" s="156"/>
      <c r="AM479" s="156"/>
      <c r="AN479" s="156"/>
      <c r="AO479" s="156"/>
      <c r="AP479" s="156"/>
      <c r="AQ479" s="156"/>
      <c r="AR479" s="156"/>
      <c r="AS479" s="156"/>
      <c r="AT479" s="156"/>
      <c r="AU479" s="156"/>
      <c r="AV479" s="156"/>
      <c r="AW479" s="156"/>
      <c r="AX479" s="156"/>
      <c r="AY479" s="156"/>
      <c r="AZ479" s="156"/>
      <c r="BA479" s="156"/>
      <c r="BB479" s="156"/>
      <c r="BC479" s="156"/>
      <c r="BD479" s="156"/>
      <c r="BE479" s="156"/>
      <c r="BF479" s="156"/>
      <c r="BG479" s="156"/>
      <c r="BH479" s="156"/>
    </row>
    <row r="480" spans="1:60" outlineLevel="1" x14ac:dyDescent="0.2">
      <c r="A480" s="176"/>
      <c r="B480" s="165"/>
      <c r="C480" s="190" t="s">
        <v>513</v>
      </c>
      <c r="D480" s="168"/>
      <c r="E480" s="172">
        <v>0</v>
      </c>
      <c r="F480" s="175"/>
      <c r="G480" s="178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  <c r="AC480" s="156"/>
      <c r="AD480" s="156"/>
      <c r="AE480" s="156"/>
      <c r="AF480" s="156"/>
      <c r="AG480" s="156"/>
      <c r="AH480" s="156"/>
      <c r="AI480" s="156"/>
      <c r="AJ480" s="156"/>
      <c r="AK480" s="156"/>
      <c r="AL480" s="156"/>
      <c r="AM480" s="156"/>
      <c r="AN480" s="156"/>
      <c r="AO480" s="156"/>
      <c r="AP480" s="156"/>
      <c r="AQ480" s="156"/>
      <c r="AR480" s="156"/>
      <c r="AS480" s="156"/>
      <c r="AT480" s="156"/>
      <c r="AU480" s="156"/>
      <c r="AV480" s="156"/>
      <c r="AW480" s="156"/>
      <c r="AX480" s="156"/>
      <c r="AY480" s="156"/>
      <c r="AZ480" s="156"/>
      <c r="BA480" s="156"/>
      <c r="BB480" s="156"/>
      <c r="BC480" s="156"/>
      <c r="BD480" s="156"/>
      <c r="BE480" s="156"/>
      <c r="BF480" s="156"/>
      <c r="BG480" s="156"/>
      <c r="BH480" s="156"/>
    </row>
    <row r="481" spans="1:60" outlineLevel="1" x14ac:dyDescent="0.2">
      <c r="A481" s="176"/>
      <c r="B481" s="165"/>
      <c r="C481" s="190" t="s">
        <v>495</v>
      </c>
      <c r="D481" s="168"/>
      <c r="E481" s="172">
        <v>1</v>
      </c>
      <c r="F481" s="175"/>
      <c r="G481" s="178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  <c r="AC481" s="156"/>
      <c r="AD481" s="156"/>
      <c r="AE481" s="156"/>
      <c r="AF481" s="156"/>
      <c r="AG481" s="156"/>
      <c r="AH481" s="156"/>
      <c r="AI481" s="156"/>
      <c r="AJ481" s="156"/>
      <c r="AK481" s="156"/>
      <c r="AL481" s="156"/>
      <c r="AM481" s="156"/>
      <c r="AN481" s="156"/>
      <c r="AO481" s="156"/>
      <c r="AP481" s="156"/>
      <c r="AQ481" s="156"/>
      <c r="AR481" s="156"/>
      <c r="AS481" s="156"/>
      <c r="AT481" s="156"/>
      <c r="AU481" s="156"/>
      <c r="AV481" s="156"/>
      <c r="AW481" s="156"/>
      <c r="AX481" s="156"/>
      <c r="AY481" s="156"/>
      <c r="AZ481" s="156"/>
      <c r="BA481" s="156"/>
      <c r="BB481" s="156"/>
      <c r="BC481" s="156"/>
      <c r="BD481" s="156"/>
      <c r="BE481" s="156"/>
      <c r="BF481" s="156"/>
      <c r="BG481" s="156"/>
      <c r="BH481" s="156"/>
    </row>
    <row r="482" spans="1:60" outlineLevel="1" x14ac:dyDescent="0.2">
      <c r="A482" s="176">
        <v>79</v>
      </c>
      <c r="B482" s="165" t="s">
        <v>514</v>
      </c>
      <c r="C482" s="189" t="s">
        <v>515</v>
      </c>
      <c r="D482" s="167" t="s">
        <v>118</v>
      </c>
      <c r="E482" s="171">
        <v>1</v>
      </c>
      <c r="F482" s="175"/>
      <c r="G482" s="178">
        <f>E482*F482</f>
        <v>0</v>
      </c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  <c r="AC482" s="156"/>
      <c r="AD482" s="156"/>
      <c r="AE482" s="156"/>
      <c r="AF482" s="156"/>
      <c r="AG482" s="156"/>
      <c r="AH482" s="156"/>
      <c r="AI482" s="156"/>
      <c r="AJ482" s="156"/>
      <c r="AK482" s="156"/>
      <c r="AL482" s="156"/>
      <c r="AM482" s="156"/>
      <c r="AN482" s="156"/>
      <c r="AO482" s="156"/>
      <c r="AP482" s="156"/>
      <c r="AQ482" s="156"/>
      <c r="AR482" s="156"/>
      <c r="AS482" s="156"/>
      <c r="AT482" s="156"/>
      <c r="AU482" s="156"/>
      <c r="AV482" s="156"/>
      <c r="AW482" s="156"/>
      <c r="AX482" s="156"/>
      <c r="AY482" s="156"/>
      <c r="AZ482" s="156"/>
      <c r="BA482" s="156"/>
      <c r="BB482" s="156"/>
      <c r="BC482" s="156"/>
      <c r="BD482" s="156"/>
      <c r="BE482" s="156"/>
      <c r="BF482" s="156"/>
      <c r="BG482" s="156"/>
      <c r="BH482" s="156"/>
    </row>
    <row r="483" spans="1:60" outlineLevel="1" x14ac:dyDescent="0.2">
      <c r="A483" s="176"/>
      <c r="B483" s="165"/>
      <c r="C483" s="190" t="s">
        <v>503</v>
      </c>
      <c r="D483" s="168"/>
      <c r="E483" s="172">
        <v>1</v>
      </c>
      <c r="F483" s="175"/>
      <c r="G483" s="178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  <c r="AC483" s="156"/>
      <c r="AD483" s="156"/>
      <c r="AE483" s="156"/>
      <c r="AF483" s="156"/>
      <c r="AG483" s="156"/>
      <c r="AH483" s="156"/>
      <c r="AI483" s="156"/>
      <c r="AJ483" s="156"/>
      <c r="AK483" s="156"/>
      <c r="AL483" s="156"/>
      <c r="AM483" s="156"/>
      <c r="AN483" s="156"/>
      <c r="AO483" s="156"/>
      <c r="AP483" s="156"/>
      <c r="AQ483" s="156"/>
      <c r="AR483" s="156"/>
      <c r="AS483" s="156"/>
      <c r="AT483" s="156"/>
      <c r="AU483" s="156"/>
      <c r="AV483" s="156"/>
      <c r="AW483" s="156"/>
      <c r="AX483" s="156"/>
      <c r="AY483" s="156"/>
      <c r="AZ483" s="156"/>
      <c r="BA483" s="156"/>
      <c r="BB483" s="156"/>
      <c r="BC483" s="156"/>
      <c r="BD483" s="156"/>
      <c r="BE483" s="156"/>
      <c r="BF483" s="156"/>
      <c r="BG483" s="156"/>
      <c r="BH483" s="156"/>
    </row>
    <row r="484" spans="1:60" ht="22.5" outlineLevel="1" x14ac:dyDescent="0.2">
      <c r="A484" s="176">
        <v>80</v>
      </c>
      <c r="B484" s="165" t="s">
        <v>516</v>
      </c>
      <c r="C484" s="189" t="s">
        <v>517</v>
      </c>
      <c r="D484" s="167" t="s">
        <v>153</v>
      </c>
      <c r="E484" s="171">
        <v>167.92500000000001</v>
      </c>
      <c r="F484" s="175"/>
      <c r="G484" s="178">
        <f>E484*F484</f>
        <v>0</v>
      </c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  <c r="AC484" s="156"/>
      <c r="AD484" s="156"/>
      <c r="AE484" s="156"/>
      <c r="AF484" s="156"/>
      <c r="AG484" s="156"/>
      <c r="AH484" s="156"/>
      <c r="AI484" s="156"/>
      <c r="AJ484" s="156"/>
      <c r="AK484" s="156"/>
      <c r="AL484" s="156"/>
      <c r="AM484" s="156"/>
      <c r="AN484" s="156"/>
      <c r="AO484" s="156"/>
      <c r="AP484" s="156"/>
      <c r="AQ484" s="156"/>
      <c r="AR484" s="156"/>
      <c r="AS484" s="156"/>
      <c r="AT484" s="156"/>
      <c r="AU484" s="156"/>
      <c r="AV484" s="156"/>
      <c r="AW484" s="156"/>
      <c r="AX484" s="156"/>
      <c r="AY484" s="156"/>
      <c r="AZ484" s="156"/>
      <c r="BA484" s="156"/>
      <c r="BB484" s="156"/>
      <c r="BC484" s="156"/>
      <c r="BD484" s="156"/>
      <c r="BE484" s="156"/>
      <c r="BF484" s="156"/>
      <c r="BG484" s="156"/>
      <c r="BH484" s="156"/>
    </row>
    <row r="485" spans="1:60" outlineLevel="1" x14ac:dyDescent="0.2">
      <c r="A485" s="176"/>
      <c r="B485" s="165"/>
      <c r="C485" s="190" t="s">
        <v>518</v>
      </c>
      <c r="D485" s="168"/>
      <c r="E485" s="172">
        <v>8.5</v>
      </c>
      <c r="F485" s="175"/>
      <c r="G485" s="178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  <c r="AC485" s="156"/>
      <c r="AD485" s="156"/>
      <c r="AE485" s="156"/>
      <c r="AF485" s="156"/>
      <c r="AG485" s="156"/>
      <c r="AH485" s="156"/>
      <c r="AI485" s="156"/>
      <c r="AJ485" s="156"/>
      <c r="AK485" s="156"/>
      <c r="AL485" s="156"/>
      <c r="AM485" s="156"/>
      <c r="AN485" s="156"/>
      <c r="AO485" s="156"/>
      <c r="AP485" s="156"/>
      <c r="AQ485" s="156"/>
      <c r="AR485" s="156"/>
      <c r="AS485" s="156"/>
      <c r="AT485" s="156"/>
      <c r="AU485" s="156"/>
      <c r="AV485" s="156"/>
      <c r="AW485" s="156"/>
      <c r="AX485" s="156"/>
      <c r="AY485" s="156"/>
      <c r="AZ485" s="156"/>
      <c r="BA485" s="156"/>
      <c r="BB485" s="156"/>
      <c r="BC485" s="156"/>
      <c r="BD485" s="156"/>
      <c r="BE485" s="156"/>
      <c r="BF485" s="156"/>
      <c r="BG485" s="156"/>
      <c r="BH485" s="156"/>
    </row>
    <row r="486" spans="1:60" outlineLevel="1" x14ac:dyDescent="0.2">
      <c r="A486" s="176"/>
      <c r="B486" s="165"/>
      <c r="C486" s="190" t="s">
        <v>519</v>
      </c>
      <c r="D486" s="168"/>
      <c r="E486" s="172">
        <v>0</v>
      </c>
      <c r="F486" s="175"/>
      <c r="G486" s="178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  <c r="AC486" s="156"/>
      <c r="AD486" s="156"/>
      <c r="AE486" s="156"/>
      <c r="AF486" s="156"/>
      <c r="AG486" s="156"/>
      <c r="AH486" s="156"/>
      <c r="AI486" s="156"/>
      <c r="AJ486" s="156"/>
      <c r="AK486" s="156"/>
      <c r="AL486" s="156"/>
      <c r="AM486" s="156"/>
      <c r="AN486" s="156"/>
      <c r="AO486" s="156"/>
      <c r="AP486" s="156"/>
      <c r="AQ486" s="156"/>
      <c r="AR486" s="156"/>
      <c r="AS486" s="156"/>
      <c r="AT486" s="156"/>
      <c r="AU486" s="156"/>
      <c r="AV486" s="156"/>
      <c r="AW486" s="156"/>
      <c r="AX486" s="156"/>
      <c r="AY486" s="156"/>
      <c r="AZ486" s="156"/>
      <c r="BA486" s="156"/>
      <c r="BB486" s="156"/>
      <c r="BC486" s="156"/>
      <c r="BD486" s="156"/>
      <c r="BE486" s="156"/>
      <c r="BF486" s="156"/>
      <c r="BG486" s="156"/>
      <c r="BH486" s="156"/>
    </row>
    <row r="487" spans="1:60" outlineLevel="1" x14ac:dyDescent="0.2">
      <c r="A487" s="176"/>
      <c r="B487" s="165"/>
      <c r="C487" s="190" t="s">
        <v>129</v>
      </c>
      <c r="D487" s="168"/>
      <c r="E487" s="172">
        <v>0</v>
      </c>
      <c r="F487" s="175"/>
      <c r="G487" s="178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  <c r="AC487" s="156"/>
      <c r="AD487" s="156"/>
      <c r="AE487" s="156"/>
      <c r="AF487" s="156"/>
      <c r="AG487" s="156"/>
      <c r="AH487" s="156"/>
      <c r="AI487" s="156"/>
      <c r="AJ487" s="156"/>
      <c r="AK487" s="156"/>
      <c r="AL487" s="156"/>
      <c r="AM487" s="156"/>
      <c r="AN487" s="156"/>
      <c r="AO487" s="156"/>
      <c r="AP487" s="156"/>
      <c r="AQ487" s="156"/>
      <c r="AR487" s="156"/>
      <c r="AS487" s="156"/>
      <c r="AT487" s="156"/>
      <c r="AU487" s="156"/>
      <c r="AV487" s="156"/>
      <c r="AW487" s="156"/>
      <c r="AX487" s="156"/>
      <c r="AY487" s="156"/>
      <c r="AZ487" s="156"/>
      <c r="BA487" s="156"/>
      <c r="BB487" s="156"/>
      <c r="BC487" s="156"/>
      <c r="BD487" s="156"/>
      <c r="BE487" s="156"/>
      <c r="BF487" s="156"/>
      <c r="BG487" s="156"/>
      <c r="BH487" s="156"/>
    </row>
    <row r="488" spans="1:60" outlineLevel="1" x14ac:dyDescent="0.2">
      <c r="A488" s="176"/>
      <c r="B488" s="165"/>
      <c r="C488" s="190" t="s">
        <v>520</v>
      </c>
      <c r="D488" s="168"/>
      <c r="E488" s="172">
        <v>26.055</v>
      </c>
      <c r="F488" s="175"/>
      <c r="G488" s="178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  <c r="AC488" s="156"/>
      <c r="AD488" s="156"/>
      <c r="AE488" s="156"/>
      <c r="AF488" s="156"/>
      <c r="AG488" s="156"/>
      <c r="AH488" s="156"/>
      <c r="AI488" s="156"/>
      <c r="AJ488" s="156"/>
      <c r="AK488" s="156"/>
      <c r="AL488" s="156"/>
      <c r="AM488" s="156"/>
      <c r="AN488" s="156"/>
      <c r="AO488" s="156"/>
      <c r="AP488" s="156"/>
      <c r="AQ488" s="156"/>
      <c r="AR488" s="156"/>
      <c r="AS488" s="156"/>
      <c r="AT488" s="156"/>
      <c r="AU488" s="156"/>
      <c r="AV488" s="156"/>
      <c r="AW488" s="156"/>
      <c r="AX488" s="156"/>
      <c r="AY488" s="156"/>
      <c r="AZ488" s="156"/>
      <c r="BA488" s="156"/>
      <c r="BB488" s="156"/>
      <c r="BC488" s="156"/>
      <c r="BD488" s="156"/>
      <c r="BE488" s="156"/>
      <c r="BF488" s="156"/>
      <c r="BG488" s="156"/>
      <c r="BH488" s="156"/>
    </row>
    <row r="489" spans="1:60" outlineLevel="1" x14ac:dyDescent="0.2">
      <c r="A489" s="176"/>
      <c r="B489" s="165"/>
      <c r="C489" s="190" t="s">
        <v>521</v>
      </c>
      <c r="D489" s="168"/>
      <c r="E489" s="172">
        <v>9.99</v>
      </c>
      <c r="F489" s="175"/>
      <c r="G489" s="178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  <c r="AC489" s="156"/>
      <c r="AD489" s="156"/>
      <c r="AE489" s="156"/>
      <c r="AF489" s="156"/>
      <c r="AG489" s="156"/>
      <c r="AH489" s="156"/>
      <c r="AI489" s="156"/>
      <c r="AJ489" s="156"/>
      <c r="AK489" s="156"/>
      <c r="AL489" s="156"/>
      <c r="AM489" s="156"/>
      <c r="AN489" s="156"/>
      <c r="AO489" s="156"/>
      <c r="AP489" s="156"/>
      <c r="AQ489" s="156"/>
      <c r="AR489" s="156"/>
      <c r="AS489" s="156"/>
      <c r="AT489" s="156"/>
      <c r="AU489" s="156"/>
      <c r="AV489" s="156"/>
      <c r="AW489" s="156"/>
      <c r="AX489" s="156"/>
      <c r="AY489" s="156"/>
      <c r="AZ489" s="156"/>
      <c r="BA489" s="156"/>
      <c r="BB489" s="156"/>
      <c r="BC489" s="156"/>
      <c r="BD489" s="156"/>
      <c r="BE489" s="156"/>
      <c r="BF489" s="156"/>
      <c r="BG489" s="156"/>
      <c r="BH489" s="156"/>
    </row>
    <row r="490" spans="1:60" outlineLevel="1" x14ac:dyDescent="0.2">
      <c r="A490" s="176"/>
      <c r="B490" s="165"/>
      <c r="C490" s="190" t="s">
        <v>173</v>
      </c>
      <c r="D490" s="168"/>
      <c r="E490" s="172">
        <v>0</v>
      </c>
      <c r="F490" s="175"/>
      <c r="G490" s="178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  <c r="AC490" s="156"/>
      <c r="AD490" s="156"/>
      <c r="AE490" s="156"/>
      <c r="AF490" s="156"/>
      <c r="AG490" s="156"/>
      <c r="AH490" s="156"/>
      <c r="AI490" s="156"/>
      <c r="AJ490" s="156"/>
      <c r="AK490" s="156"/>
      <c r="AL490" s="156"/>
      <c r="AM490" s="156"/>
      <c r="AN490" s="156"/>
      <c r="AO490" s="156"/>
      <c r="AP490" s="156"/>
      <c r="AQ490" s="156"/>
      <c r="AR490" s="156"/>
      <c r="AS490" s="156"/>
      <c r="AT490" s="156"/>
      <c r="AU490" s="156"/>
      <c r="AV490" s="156"/>
      <c r="AW490" s="156"/>
      <c r="AX490" s="156"/>
      <c r="AY490" s="156"/>
      <c r="AZ490" s="156"/>
      <c r="BA490" s="156"/>
      <c r="BB490" s="156"/>
      <c r="BC490" s="156"/>
      <c r="BD490" s="156"/>
      <c r="BE490" s="156"/>
      <c r="BF490" s="156"/>
      <c r="BG490" s="156"/>
      <c r="BH490" s="156"/>
    </row>
    <row r="491" spans="1:60" ht="22.5" outlineLevel="1" x14ac:dyDescent="0.2">
      <c r="A491" s="176"/>
      <c r="B491" s="165"/>
      <c r="C491" s="190" t="s">
        <v>522</v>
      </c>
      <c r="D491" s="168"/>
      <c r="E491" s="172">
        <v>40.700000000000003</v>
      </c>
      <c r="F491" s="175"/>
      <c r="G491" s="178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  <c r="AC491" s="156"/>
      <c r="AD491" s="156"/>
      <c r="AE491" s="156"/>
      <c r="AF491" s="156"/>
      <c r="AG491" s="156"/>
      <c r="AH491" s="156"/>
      <c r="AI491" s="156"/>
      <c r="AJ491" s="156"/>
      <c r="AK491" s="156"/>
      <c r="AL491" s="156"/>
      <c r="AM491" s="156"/>
      <c r="AN491" s="156"/>
      <c r="AO491" s="156"/>
      <c r="AP491" s="156"/>
      <c r="AQ491" s="156"/>
      <c r="AR491" s="156"/>
      <c r="AS491" s="156"/>
      <c r="AT491" s="156"/>
      <c r="AU491" s="156"/>
      <c r="AV491" s="156"/>
      <c r="AW491" s="156"/>
      <c r="AX491" s="156"/>
      <c r="AY491" s="156"/>
      <c r="AZ491" s="156"/>
      <c r="BA491" s="156"/>
      <c r="BB491" s="156"/>
      <c r="BC491" s="156"/>
      <c r="BD491" s="156"/>
      <c r="BE491" s="156"/>
      <c r="BF491" s="156"/>
      <c r="BG491" s="156"/>
      <c r="BH491" s="156"/>
    </row>
    <row r="492" spans="1:60" outlineLevel="1" x14ac:dyDescent="0.2">
      <c r="A492" s="176"/>
      <c r="B492" s="165"/>
      <c r="C492" s="190" t="s">
        <v>523</v>
      </c>
      <c r="D492" s="168"/>
      <c r="E492" s="172">
        <v>1.82</v>
      </c>
      <c r="F492" s="175"/>
      <c r="G492" s="178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  <c r="AC492" s="156"/>
      <c r="AD492" s="156"/>
      <c r="AE492" s="156"/>
      <c r="AF492" s="156"/>
      <c r="AG492" s="156"/>
      <c r="AH492" s="156"/>
      <c r="AI492" s="156"/>
      <c r="AJ492" s="156"/>
      <c r="AK492" s="156"/>
      <c r="AL492" s="156"/>
      <c r="AM492" s="156"/>
      <c r="AN492" s="156"/>
      <c r="AO492" s="156"/>
      <c r="AP492" s="156"/>
      <c r="AQ492" s="156"/>
      <c r="AR492" s="156"/>
      <c r="AS492" s="156"/>
      <c r="AT492" s="156"/>
      <c r="AU492" s="156"/>
      <c r="AV492" s="156"/>
      <c r="AW492" s="156"/>
      <c r="AX492" s="156"/>
      <c r="AY492" s="156"/>
      <c r="AZ492" s="156"/>
      <c r="BA492" s="156"/>
      <c r="BB492" s="156"/>
      <c r="BC492" s="156"/>
      <c r="BD492" s="156"/>
      <c r="BE492" s="156"/>
      <c r="BF492" s="156"/>
      <c r="BG492" s="156"/>
      <c r="BH492" s="156"/>
    </row>
    <row r="493" spans="1:60" outlineLevel="1" x14ac:dyDescent="0.2">
      <c r="A493" s="176"/>
      <c r="B493" s="165"/>
      <c r="C493" s="190" t="s">
        <v>158</v>
      </c>
      <c r="D493" s="168"/>
      <c r="E493" s="172">
        <v>0</v>
      </c>
      <c r="F493" s="175"/>
      <c r="G493" s="178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  <c r="AC493" s="156"/>
      <c r="AD493" s="156"/>
      <c r="AE493" s="156"/>
      <c r="AF493" s="156"/>
      <c r="AG493" s="156"/>
      <c r="AH493" s="156"/>
      <c r="AI493" s="156"/>
      <c r="AJ493" s="156"/>
      <c r="AK493" s="156"/>
      <c r="AL493" s="156"/>
      <c r="AM493" s="156"/>
      <c r="AN493" s="156"/>
      <c r="AO493" s="156"/>
      <c r="AP493" s="156"/>
      <c r="AQ493" s="156"/>
      <c r="AR493" s="156"/>
      <c r="AS493" s="156"/>
      <c r="AT493" s="156"/>
      <c r="AU493" s="156"/>
      <c r="AV493" s="156"/>
      <c r="AW493" s="156"/>
      <c r="AX493" s="156"/>
      <c r="AY493" s="156"/>
      <c r="AZ493" s="156"/>
      <c r="BA493" s="156"/>
      <c r="BB493" s="156"/>
      <c r="BC493" s="156"/>
      <c r="BD493" s="156"/>
      <c r="BE493" s="156"/>
      <c r="BF493" s="156"/>
      <c r="BG493" s="156"/>
      <c r="BH493" s="156"/>
    </row>
    <row r="494" spans="1:60" ht="22.5" outlineLevel="1" x14ac:dyDescent="0.2">
      <c r="A494" s="176"/>
      <c r="B494" s="165"/>
      <c r="C494" s="190" t="s">
        <v>524</v>
      </c>
      <c r="D494" s="168"/>
      <c r="E494" s="172">
        <v>63.44</v>
      </c>
      <c r="F494" s="175"/>
      <c r="G494" s="178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  <c r="AC494" s="156"/>
      <c r="AD494" s="156"/>
      <c r="AE494" s="156"/>
      <c r="AF494" s="156"/>
      <c r="AG494" s="156"/>
      <c r="AH494" s="156"/>
      <c r="AI494" s="156"/>
      <c r="AJ494" s="156"/>
      <c r="AK494" s="156"/>
      <c r="AL494" s="156"/>
      <c r="AM494" s="156"/>
      <c r="AN494" s="156"/>
      <c r="AO494" s="156"/>
      <c r="AP494" s="156"/>
      <c r="AQ494" s="156"/>
      <c r="AR494" s="156"/>
      <c r="AS494" s="156"/>
      <c r="AT494" s="156"/>
      <c r="AU494" s="156"/>
      <c r="AV494" s="156"/>
      <c r="AW494" s="156"/>
      <c r="AX494" s="156"/>
      <c r="AY494" s="156"/>
      <c r="AZ494" s="156"/>
      <c r="BA494" s="156"/>
      <c r="BB494" s="156"/>
      <c r="BC494" s="156"/>
      <c r="BD494" s="156"/>
      <c r="BE494" s="156"/>
      <c r="BF494" s="156"/>
      <c r="BG494" s="156"/>
      <c r="BH494" s="156"/>
    </row>
    <row r="495" spans="1:60" outlineLevel="1" x14ac:dyDescent="0.2">
      <c r="A495" s="176"/>
      <c r="B495" s="165"/>
      <c r="C495" s="190" t="s">
        <v>525</v>
      </c>
      <c r="D495" s="168"/>
      <c r="E495" s="172">
        <v>17.420000000000002</v>
      </c>
      <c r="F495" s="175"/>
      <c r="G495" s="178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  <c r="AC495" s="156"/>
      <c r="AD495" s="156"/>
      <c r="AE495" s="156"/>
      <c r="AF495" s="156"/>
      <c r="AG495" s="156"/>
      <c r="AH495" s="156"/>
      <c r="AI495" s="156"/>
      <c r="AJ495" s="156"/>
      <c r="AK495" s="156"/>
      <c r="AL495" s="156"/>
      <c r="AM495" s="156"/>
      <c r="AN495" s="156"/>
      <c r="AO495" s="156"/>
      <c r="AP495" s="156"/>
      <c r="AQ495" s="156"/>
      <c r="AR495" s="156"/>
      <c r="AS495" s="156"/>
      <c r="AT495" s="156"/>
      <c r="AU495" s="156"/>
      <c r="AV495" s="156"/>
      <c r="AW495" s="156"/>
      <c r="AX495" s="156"/>
      <c r="AY495" s="156"/>
      <c r="AZ495" s="156"/>
      <c r="BA495" s="156"/>
      <c r="BB495" s="156"/>
      <c r="BC495" s="156"/>
      <c r="BD495" s="156"/>
      <c r="BE495" s="156"/>
      <c r="BF495" s="156"/>
      <c r="BG495" s="156"/>
      <c r="BH495" s="156"/>
    </row>
    <row r="496" spans="1:60" outlineLevel="1" x14ac:dyDescent="0.2">
      <c r="A496" s="176">
        <v>81</v>
      </c>
      <c r="B496" s="165" t="s">
        <v>526</v>
      </c>
      <c r="C496" s="189" t="s">
        <v>527</v>
      </c>
      <c r="D496" s="167" t="s">
        <v>153</v>
      </c>
      <c r="E496" s="171">
        <v>0.92500000000000004</v>
      </c>
      <c r="F496" s="175"/>
      <c r="G496" s="178">
        <f>E496*F496</f>
        <v>0</v>
      </c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  <c r="AC496" s="156"/>
      <c r="AD496" s="156"/>
      <c r="AE496" s="156"/>
      <c r="AF496" s="156"/>
      <c r="AG496" s="156"/>
      <c r="AH496" s="156"/>
      <c r="AI496" s="156"/>
      <c r="AJ496" s="156"/>
      <c r="AK496" s="156"/>
      <c r="AL496" s="156"/>
      <c r="AM496" s="156"/>
      <c r="AN496" s="156"/>
      <c r="AO496" s="156"/>
      <c r="AP496" s="156"/>
      <c r="AQ496" s="156"/>
      <c r="AR496" s="156"/>
      <c r="AS496" s="156"/>
      <c r="AT496" s="156"/>
      <c r="AU496" s="156"/>
      <c r="AV496" s="156"/>
      <c r="AW496" s="156"/>
      <c r="AX496" s="156"/>
      <c r="AY496" s="156"/>
      <c r="AZ496" s="156"/>
      <c r="BA496" s="156"/>
      <c r="BB496" s="156"/>
      <c r="BC496" s="156"/>
      <c r="BD496" s="156"/>
      <c r="BE496" s="156"/>
      <c r="BF496" s="156"/>
      <c r="BG496" s="156"/>
      <c r="BH496" s="156"/>
    </row>
    <row r="497" spans="1:60" outlineLevel="1" x14ac:dyDescent="0.2">
      <c r="A497" s="176"/>
      <c r="B497" s="165"/>
      <c r="C497" s="190" t="s">
        <v>173</v>
      </c>
      <c r="D497" s="168"/>
      <c r="E497" s="172">
        <v>0</v>
      </c>
      <c r="F497" s="175"/>
      <c r="G497" s="178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  <c r="AC497" s="156"/>
      <c r="AD497" s="156"/>
      <c r="AE497" s="156"/>
      <c r="AF497" s="156"/>
      <c r="AG497" s="156"/>
      <c r="AH497" s="156"/>
      <c r="AI497" s="156"/>
      <c r="AJ497" s="156"/>
      <c r="AK497" s="156"/>
      <c r="AL497" s="156"/>
      <c r="AM497" s="156"/>
      <c r="AN497" s="156"/>
      <c r="AO497" s="156"/>
      <c r="AP497" s="156"/>
      <c r="AQ497" s="156"/>
      <c r="AR497" s="156"/>
      <c r="AS497" s="156"/>
      <c r="AT497" s="156"/>
      <c r="AU497" s="156"/>
      <c r="AV497" s="156"/>
      <c r="AW497" s="156"/>
      <c r="AX497" s="156"/>
      <c r="AY497" s="156"/>
      <c r="AZ497" s="156"/>
      <c r="BA497" s="156"/>
      <c r="BB497" s="156"/>
      <c r="BC497" s="156"/>
      <c r="BD497" s="156"/>
      <c r="BE497" s="156"/>
      <c r="BF497" s="156"/>
      <c r="BG497" s="156"/>
      <c r="BH497" s="156"/>
    </row>
    <row r="498" spans="1:60" outlineLevel="1" x14ac:dyDescent="0.2">
      <c r="A498" s="176"/>
      <c r="B498" s="165"/>
      <c r="C498" s="190" t="s">
        <v>528</v>
      </c>
      <c r="D498" s="168"/>
      <c r="E498" s="172">
        <v>0.92500000000000004</v>
      </c>
      <c r="F498" s="175"/>
      <c r="G498" s="178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  <c r="AC498" s="156"/>
      <c r="AD498" s="156"/>
      <c r="AE498" s="156"/>
      <c r="AF498" s="156"/>
      <c r="AG498" s="156"/>
      <c r="AH498" s="156"/>
      <c r="AI498" s="156"/>
      <c r="AJ498" s="156"/>
      <c r="AK498" s="156"/>
      <c r="AL498" s="156"/>
      <c r="AM498" s="156"/>
      <c r="AN498" s="156"/>
      <c r="AO498" s="156"/>
      <c r="AP498" s="156"/>
      <c r="AQ498" s="156"/>
      <c r="AR498" s="156"/>
      <c r="AS498" s="156"/>
      <c r="AT498" s="156"/>
      <c r="AU498" s="156"/>
      <c r="AV498" s="156"/>
      <c r="AW498" s="156"/>
      <c r="AX498" s="156"/>
      <c r="AY498" s="156"/>
      <c r="AZ498" s="156"/>
      <c r="BA498" s="156"/>
      <c r="BB498" s="156"/>
      <c r="BC498" s="156"/>
      <c r="BD498" s="156"/>
      <c r="BE498" s="156"/>
      <c r="BF498" s="156"/>
      <c r="BG498" s="156"/>
      <c r="BH498" s="156"/>
    </row>
    <row r="499" spans="1:60" ht="22.5" outlineLevel="1" x14ac:dyDescent="0.2">
      <c r="A499" s="176">
        <v>82</v>
      </c>
      <c r="B499" s="165" t="s">
        <v>529</v>
      </c>
      <c r="C499" s="189" t="s">
        <v>530</v>
      </c>
      <c r="D499" s="167" t="s">
        <v>118</v>
      </c>
      <c r="E499" s="171">
        <v>2</v>
      </c>
      <c r="F499" s="175"/>
      <c r="G499" s="178">
        <f>E499*F499</f>
        <v>0</v>
      </c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  <c r="AC499" s="156"/>
      <c r="AD499" s="156"/>
      <c r="AE499" s="156"/>
      <c r="AF499" s="156"/>
      <c r="AG499" s="156"/>
      <c r="AH499" s="156"/>
      <c r="AI499" s="156"/>
      <c r="AJ499" s="156"/>
      <c r="AK499" s="156"/>
      <c r="AL499" s="156"/>
      <c r="AM499" s="156"/>
      <c r="AN499" s="156"/>
      <c r="AO499" s="156"/>
      <c r="AP499" s="156"/>
      <c r="AQ499" s="156"/>
      <c r="AR499" s="156"/>
      <c r="AS499" s="156"/>
      <c r="AT499" s="156"/>
      <c r="AU499" s="156"/>
      <c r="AV499" s="156"/>
      <c r="AW499" s="156"/>
      <c r="AX499" s="156"/>
      <c r="AY499" s="156"/>
      <c r="AZ499" s="156"/>
      <c r="BA499" s="156"/>
      <c r="BB499" s="156"/>
      <c r="BC499" s="156"/>
      <c r="BD499" s="156"/>
      <c r="BE499" s="156"/>
      <c r="BF499" s="156"/>
      <c r="BG499" s="156"/>
      <c r="BH499" s="156"/>
    </row>
    <row r="500" spans="1:60" ht="22.5" outlineLevel="1" x14ac:dyDescent="0.2">
      <c r="A500" s="176">
        <v>83</v>
      </c>
      <c r="B500" s="165" t="s">
        <v>531</v>
      </c>
      <c r="C500" s="189" t="s">
        <v>532</v>
      </c>
      <c r="D500" s="167" t="s">
        <v>118</v>
      </c>
      <c r="E500" s="171">
        <v>1</v>
      </c>
      <c r="F500" s="175"/>
      <c r="G500" s="178">
        <f>E500*F500</f>
        <v>0</v>
      </c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  <c r="AC500" s="156"/>
      <c r="AD500" s="156"/>
      <c r="AE500" s="156"/>
      <c r="AF500" s="156"/>
      <c r="AG500" s="156"/>
      <c r="AH500" s="156"/>
      <c r="AI500" s="156"/>
      <c r="AJ500" s="156"/>
      <c r="AK500" s="156"/>
      <c r="AL500" s="156"/>
      <c r="AM500" s="156"/>
      <c r="AN500" s="156"/>
      <c r="AO500" s="156"/>
      <c r="AP500" s="156"/>
      <c r="AQ500" s="156"/>
      <c r="AR500" s="156"/>
      <c r="AS500" s="156"/>
      <c r="AT500" s="156"/>
      <c r="AU500" s="156"/>
      <c r="AV500" s="156"/>
      <c r="AW500" s="156"/>
      <c r="AX500" s="156"/>
      <c r="AY500" s="156"/>
      <c r="AZ500" s="156"/>
      <c r="BA500" s="156"/>
      <c r="BB500" s="156"/>
      <c r="BC500" s="156"/>
      <c r="BD500" s="156"/>
      <c r="BE500" s="156"/>
      <c r="BF500" s="156"/>
      <c r="BG500" s="156"/>
      <c r="BH500" s="156"/>
    </row>
    <row r="501" spans="1:60" ht="22.5" outlineLevel="1" x14ac:dyDescent="0.2">
      <c r="A501" s="176">
        <v>84</v>
      </c>
      <c r="B501" s="165" t="s">
        <v>533</v>
      </c>
      <c r="C501" s="189" t="s">
        <v>534</v>
      </c>
      <c r="D501" s="167" t="s">
        <v>122</v>
      </c>
      <c r="E501" s="171">
        <v>8.8239999999999999E-2</v>
      </c>
      <c r="F501" s="175"/>
      <c r="G501" s="178">
        <f>E501*F501</f>
        <v>0</v>
      </c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  <c r="AC501" s="156"/>
      <c r="AD501" s="156"/>
      <c r="AE501" s="156"/>
      <c r="AF501" s="156"/>
      <c r="AG501" s="156"/>
      <c r="AH501" s="156"/>
      <c r="AI501" s="156"/>
      <c r="AJ501" s="156"/>
      <c r="AK501" s="156"/>
      <c r="AL501" s="156"/>
      <c r="AM501" s="156"/>
      <c r="AN501" s="156"/>
      <c r="AO501" s="156"/>
      <c r="AP501" s="156"/>
      <c r="AQ501" s="156"/>
      <c r="AR501" s="156"/>
      <c r="AS501" s="156"/>
      <c r="AT501" s="156"/>
      <c r="AU501" s="156"/>
      <c r="AV501" s="156"/>
      <c r="AW501" s="156"/>
      <c r="AX501" s="156"/>
      <c r="AY501" s="156"/>
      <c r="AZ501" s="156"/>
      <c r="BA501" s="156"/>
      <c r="BB501" s="156"/>
      <c r="BC501" s="156"/>
      <c r="BD501" s="156"/>
      <c r="BE501" s="156"/>
      <c r="BF501" s="156"/>
      <c r="BG501" s="156"/>
      <c r="BH501" s="156"/>
    </row>
    <row r="502" spans="1:60" x14ac:dyDescent="0.2">
      <c r="A502" s="177" t="s">
        <v>115</v>
      </c>
      <c r="B502" s="166" t="s">
        <v>84</v>
      </c>
      <c r="C502" s="191" t="s">
        <v>85</v>
      </c>
      <c r="D502" s="169"/>
      <c r="E502" s="173"/>
      <c r="F502" s="244">
        <f>SUM(G503:G575)</f>
        <v>0</v>
      </c>
      <c r="G502" s="245"/>
    </row>
    <row r="503" spans="1:60" outlineLevel="1" x14ac:dyDescent="0.2">
      <c r="A503" s="176">
        <v>85</v>
      </c>
      <c r="B503" s="165" t="s">
        <v>535</v>
      </c>
      <c r="C503" s="189" t="s">
        <v>536</v>
      </c>
      <c r="D503" s="167" t="s">
        <v>153</v>
      </c>
      <c r="E503" s="171">
        <v>55.02</v>
      </c>
      <c r="F503" s="175"/>
      <c r="G503" s="178">
        <f>E503*F503</f>
        <v>0</v>
      </c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  <c r="AC503" s="156"/>
      <c r="AD503" s="156"/>
      <c r="AE503" s="156"/>
      <c r="AF503" s="156"/>
      <c r="AG503" s="156"/>
      <c r="AH503" s="156"/>
      <c r="AI503" s="156"/>
      <c r="AJ503" s="156"/>
      <c r="AK503" s="156"/>
      <c r="AL503" s="156"/>
      <c r="AM503" s="156"/>
      <c r="AN503" s="156"/>
      <c r="AO503" s="156"/>
      <c r="AP503" s="156"/>
      <c r="AQ503" s="156"/>
      <c r="AR503" s="156"/>
      <c r="AS503" s="156"/>
      <c r="AT503" s="156"/>
      <c r="AU503" s="156"/>
      <c r="AV503" s="156"/>
      <c r="AW503" s="156"/>
      <c r="AX503" s="156"/>
      <c r="AY503" s="156"/>
      <c r="AZ503" s="156"/>
      <c r="BA503" s="156"/>
      <c r="BB503" s="156"/>
      <c r="BC503" s="156"/>
      <c r="BD503" s="156"/>
      <c r="BE503" s="156"/>
      <c r="BF503" s="156"/>
      <c r="BG503" s="156"/>
      <c r="BH503" s="156"/>
    </row>
    <row r="504" spans="1:60" outlineLevel="1" x14ac:dyDescent="0.2">
      <c r="A504" s="176"/>
      <c r="B504" s="165"/>
      <c r="C504" s="190" t="s">
        <v>537</v>
      </c>
      <c r="D504" s="168"/>
      <c r="E504" s="172">
        <v>0</v>
      </c>
      <c r="F504" s="175"/>
      <c r="G504" s="178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  <c r="AC504" s="156"/>
      <c r="AD504" s="156"/>
      <c r="AE504" s="156"/>
      <c r="AF504" s="156"/>
      <c r="AG504" s="156"/>
      <c r="AH504" s="156"/>
      <c r="AI504" s="156"/>
      <c r="AJ504" s="156"/>
      <c r="AK504" s="156"/>
      <c r="AL504" s="156"/>
      <c r="AM504" s="156"/>
      <c r="AN504" s="156"/>
      <c r="AO504" s="156"/>
      <c r="AP504" s="156"/>
      <c r="AQ504" s="156"/>
      <c r="AR504" s="156"/>
      <c r="AS504" s="156"/>
      <c r="AT504" s="156"/>
      <c r="AU504" s="156"/>
      <c r="AV504" s="156"/>
      <c r="AW504" s="156"/>
      <c r="AX504" s="156"/>
      <c r="AY504" s="156"/>
      <c r="AZ504" s="156"/>
      <c r="BA504" s="156"/>
      <c r="BB504" s="156"/>
      <c r="BC504" s="156"/>
      <c r="BD504" s="156"/>
      <c r="BE504" s="156"/>
      <c r="BF504" s="156"/>
      <c r="BG504" s="156"/>
      <c r="BH504" s="156"/>
    </row>
    <row r="505" spans="1:60" outlineLevel="1" x14ac:dyDescent="0.2">
      <c r="A505" s="176"/>
      <c r="B505" s="165"/>
      <c r="C505" s="190" t="s">
        <v>270</v>
      </c>
      <c r="D505" s="168"/>
      <c r="E505" s="172">
        <v>0</v>
      </c>
      <c r="F505" s="175"/>
      <c r="G505" s="178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  <c r="AC505" s="156"/>
      <c r="AD505" s="156"/>
      <c r="AE505" s="156"/>
      <c r="AF505" s="156"/>
      <c r="AG505" s="156"/>
      <c r="AH505" s="156"/>
      <c r="AI505" s="156"/>
      <c r="AJ505" s="156"/>
      <c r="AK505" s="156"/>
      <c r="AL505" s="156"/>
      <c r="AM505" s="156"/>
      <c r="AN505" s="156"/>
      <c r="AO505" s="156"/>
      <c r="AP505" s="156"/>
      <c r="AQ505" s="156"/>
      <c r="AR505" s="156"/>
      <c r="AS505" s="156"/>
      <c r="AT505" s="156"/>
      <c r="AU505" s="156"/>
      <c r="AV505" s="156"/>
      <c r="AW505" s="156"/>
      <c r="AX505" s="156"/>
      <c r="AY505" s="156"/>
      <c r="AZ505" s="156"/>
      <c r="BA505" s="156"/>
      <c r="BB505" s="156"/>
      <c r="BC505" s="156"/>
      <c r="BD505" s="156"/>
      <c r="BE505" s="156"/>
      <c r="BF505" s="156"/>
      <c r="BG505" s="156"/>
      <c r="BH505" s="156"/>
    </row>
    <row r="506" spans="1:60" outlineLevel="1" x14ac:dyDescent="0.2">
      <c r="A506" s="176"/>
      <c r="B506" s="165"/>
      <c r="C506" s="190" t="s">
        <v>310</v>
      </c>
      <c r="D506" s="168"/>
      <c r="E506" s="172">
        <v>27.92</v>
      </c>
      <c r="F506" s="175"/>
      <c r="G506" s="178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  <c r="AC506" s="156"/>
      <c r="AD506" s="156"/>
      <c r="AE506" s="156"/>
      <c r="AF506" s="156"/>
      <c r="AG506" s="156"/>
      <c r="AH506" s="156"/>
      <c r="AI506" s="156"/>
      <c r="AJ506" s="156"/>
      <c r="AK506" s="156"/>
      <c r="AL506" s="156"/>
      <c r="AM506" s="156"/>
      <c r="AN506" s="156"/>
      <c r="AO506" s="156"/>
      <c r="AP506" s="156"/>
      <c r="AQ506" s="156"/>
      <c r="AR506" s="156"/>
      <c r="AS506" s="156"/>
      <c r="AT506" s="156"/>
      <c r="AU506" s="156"/>
      <c r="AV506" s="156"/>
      <c r="AW506" s="156"/>
      <c r="AX506" s="156"/>
      <c r="AY506" s="156"/>
      <c r="AZ506" s="156"/>
      <c r="BA506" s="156"/>
      <c r="BB506" s="156"/>
      <c r="BC506" s="156"/>
      <c r="BD506" s="156"/>
      <c r="BE506" s="156"/>
      <c r="BF506" s="156"/>
      <c r="BG506" s="156"/>
      <c r="BH506" s="156"/>
    </row>
    <row r="507" spans="1:60" outlineLevel="1" x14ac:dyDescent="0.2">
      <c r="A507" s="176"/>
      <c r="B507" s="165"/>
      <c r="C507" s="190" t="s">
        <v>173</v>
      </c>
      <c r="D507" s="168"/>
      <c r="E507" s="172">
        <v>0</v>
      </c>
      <c r="F507" s="175"/>
      <c r="G507" s="178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  <c r="AC507" s="156"/>
      <c r="AD507" s="156"/>
      <c r="AE507" s="156"/>
      <c r="AF507" s="156"/>
      <c r="AG507" s="156"/>
      <c r="AH507" s="156"/>
      <c r="AI507" s="156"/>
      <c r="AJ507" s="156"/>
      <c r="AK507" s="156"/>
      <c r="AL507" s="156"/>
      <c r="AM507" s="156"/>
      <c r="AN507" s="156"/>
      <c r="AO507" s="156"/>
      <c r="AP507" s="156"/>
      <c r="AQ507" s="156"/>
      <c r="AR507" s="156"/>
      <c r="AS507" s="156"/>
      <c r="AT507" s="156"/>
      <c r="AU507" s="156"/>
      <c r="AV507" s="156"/>
      <c r="AW507" s="156"/>
      <c r="AX507" s="156"/>
      <c r="AY507" s="156"/>
      <c r="AZ507" s="156"/>
      <c r="BA507" s="156"/>
      <c r="BB507" s="156"/>
      <c r="BC507" s="156"/>
      <c r="BD507" s="156"/>
      <c r="BE507" s="156"/>
      <c r="BF507" s="156"/>
      <c r="BG507" s="156"/>
      <c r="BH507" s="156"/>
    </row>
    <row r="508" spans="1:60" outlineLevel="1" x14ac:dyDescent="0.2">
      <c r="A508" s="176"/>
      <c r="B508" s="165"/>
      <c r="C508" s="190" t="s">
        <v>538</v>
      </c>
      <c r="D508" s="168"/>
      <c r="E508" s="172">
        <v>27.1</v>
      </c>
      <c r="F508" s="175"/>
      <c r="G508" s="178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  <c r="AC508" s="156"/>
      <c r="AD508" s="156"/>
      <c r="AE508" s="156"/>
      <c r="AF508" s="156"/>
      <c r="AG508" s="156"/>
      <c r="AH508" s="156"/>
      <c r="AI508" s="156"/>
      <c r="AJ508" s="156"/>
      <c r="AK508" s="156"/>
      <c r="AL508" s="156"/>
      <c r="AM508" s="156"/>
      <c r="AN508" s="156"/>
      <c r="AO508" s="156"/>
      <c r="AP508" s="156"/>
      <c r="AQ508" s="156"/>
      <c r="AR508" s="156"/>
      <c r="AS508" s="156"/>
      <c r="AT508" s="156"/>
      <c r="AU508" s="156"/>
      <c r="AV508" s="156"/>
      <c r="AW508" s="156"/>
      <c r="AX508" s="156"/>
      <c r="AY508" s="156"/>
      <c r="AZ508" s="156"/>
      <c r="BA508" s="156"/>
      <c r="BB508" s="156"/>
      <c r="BC508" s="156"/>
      <c r="BD508" s="156"/>
      <c r="BE508" s="156"/>
      <c r="BF508" s="156"/>
      <c r="BG508" s="156"/>
      <c r="BH508" s="156"/>
    </row>
    <row r="509" spans="1:60" outlineLevel="1" x14ac:dyDescent="0.2">
      <c r="A509" s="176">
        <v>86</v>
      </c>
      <c r="B509" s="165" t="s">
        <v>539</v>
      </c>
      <c r="C509" s="189" t="s">
        <v>540</v>
      </c>
      <c r="D509" s="167" t="s">
        <v>153</v>
      </c>
      <c r="E509" s="171">
        <v>727.8</v>
      </c>
      <c r="F509" s="175"/>
      <c r="G509" s="178">
        <f>E509*F509</f>
        <v>0</v>
      </c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  <c r="AC509" s="156"/>
      <c r="AD509" s="156"/>
      <c r="AE509" s="156"/>
      <c r="AF509" s="156"/>
      <c r="AG509" s="156"/>
      <c r="AH509" s="156"/>
      <c r="AI509" s="156"/>
      <c r="AJ509" s="156"/>
      <c r="AK509" s="156"/>
      <c r="AL509" s="156"/>
      <c r="AM509" s="156"/>
      <c r="AN509" s="156"/>
      <c r="AO509" s="156"/>
      <c r="AP509" s="156"/>
      <c r="AQ509" s="156"/>
      <c r="AR509" s="156"/>
      <c r="AS509" s="156"/>
      <c r="AT509" s="156"/>
      <c r="AU509" s="156"/>
      <c r="AV509" s="156"/>
      <c r="AW509" s="156"/>
      <c r="AX509" s="156"/>
      <c r="AY509" s="156"/>
      <c r="AZ509" s="156"/>
      <c r="BA509" s="156"/>
      <c r="BB509" s="156"/>
      <c r="BC509" s="156"/>
      <c r="BD509" s="156"/>
      <c r="BE509" s="156"/>
      <c r="BF509" s="156"/>
      <c r="BG509" s="156"/>
      <c r="BH509" s="156"/>
    </row>
    <row r="510" spans="1:60" outlineLevel="1" x14ac:dyDescent="0.2">
      <c r="A510" s="176"/>
      <c r="B510" s="165"/>
      <c r="C510" s="190" t="s">
        <v>541</v>
      </c>
      <c r="D510" s="168"/>
      <c r="E510" s="172">
        <v>0</v>
      </c>
      <c r="F510" s="175"/>
      <c r="G510" s="178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  <c r="AC510" s="156"/>
      <c r="AD510" s="156"/>
      <c r="AE510" s="156"/>
      <c r="AF510" s="156"/>
      <c r="AG510" s="156"/>
      <c r="AH510" s="156"/>
      <c r="AI510" s="156"/>
      <c r="AJ510" s="156"/>
      <c r="AK510" s="156"/>
      <c r="AL510" s="156"/>
      <c r="AM510" s="156"/>
      <c r="AN510" s="156"/>
      <c r="AO510" s="156"/>
      <c r="AP510" s="156"/>
      <c r="AQ510" s="156"/>
      <c r="AR510" s="156"/>
      <c r="AS510" s="156"/>
      <c r="AT510" s="156"/>
      <c r="AU510" s="156"/>
      <c r="AV510" s="156"/>
      <c r="AW510" s="156"/>
      <c r="AX510" s="156"/>
      <c r="AY510" s="156"/>
      <c r="AZ510" s="156"/>
      <c r="BA510" s="156"/>
      <c r="BB510" s="156"/>
      <c r="BC510" s="156"/>
      <c r="BD510" s="156"/>
      <c r="BE510" s="156"/>
      <c r="BF510" s="156"/>
      <c r="BG510" s="156"/>
      <c r="BH510" s="156"/>
    </row>
    <row r="511" spans="1:60" outlineLevel="1" x14ac:dyDescent="0.2">
      <c r="A511" s="176"/>
      <c r="B511" s="165"/>
      <c r="C511" s="190" t="s">
        <v>165</v>
      </c>
      <c r="D511" s="168"/>
      <c r="E511" s="172">
        <v>0</v>
      </c>
      <c r="F511" s="175"/>
      <c r="G511" s="178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  <c r="AC511" s="156"/>
      <c r="AD511" s="156"/>
      <c r="AE511" s="156"/>
      <c r="AF511" s="156"/>
      <c r="AG511" s="156"/>
      <c r="AH511" s="156"/>
      <c r="AI511" s="156"/>
      <c r="AJ511" s="156"/>
      <c r="AK511" s="156"/>
      <c r="AL511" s="156"/>
      <c r="AM511" s="156"/>
      <c r="AN511" s="156"/>
      <c r="AO511" s="156"/>
      <c r="AP511" s="156"/>
      <c r="AQ511" s="156"/>
      <c r="AR511" s="156"/>
      <c r="AS511" s="156"/>
      <c r="AT511" s="156"/>
      <c r="AU511" s="156"/>
      <c r="AV511" s="156"/>
      <c r="AW511" s="156"/>
      <c r="AX511" s="156"/>
      <c r="AY511" s="156"/>
      <c r="AZ511" s="156"/>
      <c r="BA511" s="156"/>
      <c r="BB511" s="156"/>
      <c r="BC511" s="156"/>
      <c r="BD511" s="156"/>
      <c r="BE511" s="156"/>
      <c r="BF511" s="156"/>
      <c r="BG511" s="156"/>
      <c r="BH511" s="156"/>
    </row>
    <row r="512" spans="1:60" outlineLevel="1" x14ac:dyDescent="0.2">
      <c r="A512" s="176"/>
      <c r="B512" s="165"/>
      <c r="C512" s="190" t="s">
        <v>307</v>
      </c>
      <c r="D512" s="168"/>
      <c r="E512" s="172">
        <v>100.9</v>
      </c>
      <c r="F512" s="175"/>
      <c r="G512" s="178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  <c r="AC512" s="156"/>
      <c r="AD512" s="156"/>
      <c r="AE512" s="156"/>
      <c r="AF512" s="156"/>
      <c r="AG512" s="156"/>
      <c r="AH512" s="156"/>
      <c r="AI512" s="156"/>
      <c r="AJ512" s="156"/>
      <c r="AK512" s="156"/>
      <c r="AL512" s="156"/>
      <c r="AM512" s="156"/>
      <c r="AN512" s="156"/>
      <c r="AO512" s="156"/>
      <c r="AP512" s="156"/>
      <c r="AQ512" s="156"/>
      <c r="AR512" s="156"/>
      <c r="AS512" s="156"/>
      <c r="AT512" s="156"/>
      <c r="AU512" s="156"/>
      <c r="AV512" s="156"/>
      <c r="AW512" s="156"/>
      <c r="AX512" s="156"/>
      <c r="AY512" s="156"/>
      <c r="AZ512" s="156"/>
      <c r="BA512" s="156"/>
      <c r="BB512" s="156"/>
      <c r="BC512" s="156"/>
      <c r="BD512" s="156"/>
      <c r="BE512" s="156"/>
      <c r="BF512" s="156"/>
      <c r="BG512" s="156"/>
      <c r="BH512" s="156"/>
    </row>
    <row r="513" spans="1:60" outlineLevel="1" x14ac:dyDescent="0.2">
      <c r="A513" s="176"/>
      <c r="B513" s="165"/>
      <c r="C513" s="190" t="s">
        <v>154</v>
      </c>
      <c r="D513" s="168"/>
      <c r="E513" s="172">
        <v>0</v>
      </c>
      <c r="F513" s="175"/>
      <c r="G513" s="178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  <c r="AC513" s="156"/>
      <c r="AD513" s="156"/>
      <c r="AE513" s="156"/>
      <c r="AF513" s="156"/>
      <c r="AG513" s="156"/>
      <c r="AH513" s="156"/>
      <c r="AI513" s="156"/>
      <c r="AJ513" s="156"/>
      <c r="AK513" s="156"/>
      <c r="AL513" s="156"/>
      <c r="AM513" s="156"/>
      <c r="AN513" s="156"/>
      <c r="AO513" s="156"/>
      <c r="AP513" s="156"/>
      <c r="AQ513" s="156"/>
      <c r="AR513" s="156"/>
      <c r="AS513" s="156"/>
      <c r="AT513" s="156"/>
      <c r="AU513" s="156"/>
      <c r="AV513" s="156"/>
      <c r="AW513" s="156"/>
      <c r="AX513" s="156"/>
      <c r="AY513" s="156"/>
      <c r="AZ513" s="156"/>
      <c r="BA513" s="156"/>
      <c r="BB513" s="156"/>
      <c r="BC513" s="156"/>
      <c r="BD513" s="156"/>
      <c r="BE513" s="156"/>
      <c r="BF513" s="156"/>
      <c r="BG513" s="156"/>
      <c r="BH513" s="156"/>
    </row>
    <row r="514" spans="1:60" outlineLevel="1" x14ac:dyDescent="0.2">
      <c r="A514" s="176"/>
      <c r="B514" s="165"/>
      <c r="C514" s="190" t="s">
        <v>308</v>
      </c>
      <c r="D514" s="168"/>
      <c r="E514" s="172">
        <v>117.3</v>
      </c>
      <c r="F514" s="175"/>
      <c r="G514" s="178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  <c r="AC514" s="156"/>
      <c r="AD514" s="156"/>
      <c r="AE514" s="156"/>
      <c r="AF514" s="156"/>
      <c r="AG514" s="156"/>
      <c r="AH514" s="156"/>
      <c r="AI514" s="156"/>
      <c r="AJ514" s="156"/>
      <c r="AK514" s="156"/>
      <c r="AL514" s="156"/>
      <c r="AM514" s="156"/>
      <c r="AN514" s="156"/>
      <c r="AO514" s="156"/>
      <c r="AP514" s="156"/>
      <c r="AQ514" s="156"/>
      <c r="AR514" s="156"/>
      <c r="AS514" s="156"/>
      <c r="AT514" s="156"/>
      <c r="AU514" s="156"/>
      <c r="AV514" s="156"/>
      <c r="AW514" s="156"/>
      <c r="AX514" s="156"/>
      <c r="AY514" s="156"/>
      <c r="AZ514" s="156"/>
      <c r="BA514" s="156"/>
      <c r="BB514" s="156"/>
      <c r="BC514" s="156"/>
      <c r="BD514" s="156"/>
      <c r="BE514" s="156"/>
      <c r="BF514" s="156"/>
      <c r="BG514" s="156"/>
      <c r="BH514" s="156"/>
    </row>
    <row r="515" spans="1:60" outlineLevel="1" x14ac:dyDescent="0.2">
      <c r="A515" s="176"/>
      <c r="B515" s="165"/>
      <c r="C515" s="190" t="s">
        <v>343</v>
      </c>
      <c r="D515" s="168"/>
      <c r="E515" s="172">
        <v>92.75</v>
      </c>
      <c r="F515" s="175"/>
      <c r="G515" s="178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  <c r="AC515" s="156"/>
      <c r="AD515" s="156"/>
      <c r="AE515" s="156"/>
      <c r="AF515" s="156"/>
      <c r="AG515" s="156"/>
      <c r="AH515" s="156"/>
      <c r="AI515" s="156"/>
      <c r="AJ515" s="156"/>
      <c r="AK515" s="156"/>
      <c r="AL515" s="156"/>
      <c r="AM515" s="156"/>
      <c r="AN515" s="156"/>
      <c r="AO515" s="156"/>
      <c r="AP515" s="156"/>
      <c r="AQ515" s="156"/>
      <c r="AR515" s="156"/>
      <c r="AS515" s="156"/>
      <c r="AT515" s="156"/>
      <c r="AU515" s="156"/>
      <c r="AV515" s="156"/>
      <c r="AW515" s="156"/>
      <c r="AX515" s="156"/>
      <c r="AY515" s="156"/>
      <c r="AZ515" s="156"/>
      <c r="BA515" s="156"/>
      <c r="BB515" s="156"/>
      <c r="BC515" s="156"/>
      <c r="BD515" s="156"/>
      <c r="BE515" s="156"/>
      <c r="BF515" s="156"/>
      <c r="BG515" s="156"/>
      <c r="BH515" s="156"/>
    </row>
    <row r="516" spans="1:60" outlineLevel="1" x14ac:dyDescent="0.2">
      <c r="A516" s="176"/>
      <c r="B516" s="165"/>
      <c r="C516" s="190" t="s">
        <v>169</v>
      </c>
      <c r="D516" s="168"/>
      <c r="E516" s="172">
        <v>0</v>
      </c>
      <c r="F516" s="175"/>
      <c r="G516" s="178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  <c r="AC516" s="156"/>
      <c r="AD516" s="156"/>
      <c r="AE516" s="156"/>
      <c r="AF516" s="156"/>
      <c r="AG516" s="156"/>
      <c r="AH516" s="156"/>
      <c r="AI516" s="156"/>
      <c r="AJ516" s="156"/>
      <c r="AK516" s="156"/>
      <c r="AL516" s="156"/>
      <c r="AM516" s="156"/>
      <c r="AN516" s="156"/>
      <c r="AO516" s="156"/>
      <c r="AP516" s="156"/>
      <c r="AQ516" s="156"/>
      <c r="AR516" s="156"/>
      <c r="AS516" s="156"/>
      <c r="AT516" s="156"/>
      <c r="AU516" s="156"/>
      <c r="AV516" s="156"/>
      <c r="AW516" s="156"/>
      <c r="AX516" s="156"/>
      <c r="AY516" s="156"/>
      <c r="AZ516" s="156"/>
      <c r="BA516" s="156"/>
      <c r="BB516" s="156"/>
      <c r="BC516" s="156"/>
      <c r="BD516" s="156"/>
      <c r="BE516" s="156"/>
      <c r="BF516" s="156"/>
      <c r="BG516" s="156"/>
      <c r="BH516" s="156"/>
    </row>
    <row r="517" spans="1:60" outlineLevel="1" x14ac:dyDescent="0.2">
      <c r="A517" s="176"/>
      <c r="B517" s="165"/>
      <c r="C517" s="190" t="s">
        <v>542</v>
      </c>
      <c r="D517" s="168"/>
      <c r="E517" s="172">
        <v>10.7</v>
      </c>
      <c r="F517" s="175"/>
      <c r="G517" s="178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  <c r="AC517" s="156"/>
      <c r="AD517" s="156"/>
      <c r="AE517" s="156"/>
      <c r="AF517" s="156"/>
      <c r="AG517" s="156"/>
      <c r="AH517" s="156"/>
      <c r="AI517" s="156"/>
      <c r="AJ517" s="156"/>
      <c r="AK517" s="156"/>
      <c r="AL517" s="156"/>
      <c r="AM517" s="156"/>
      <c r="AN517" s="156"/>
      <c r="AO517" s="156"/>
      <c r="AP517" s="156"/>
      <c r="AQ517" s="156"/>
      <c r="AR517" s="156"/>
      <c r="AS517" s="156"/>
      <c r="AT517" s="156"/>
      <c r="AU517" s="156"/>
      <c r="AV517" s="156"/>
      <c r="AW517" s="156"/>
      <c r="AX517" s="156"/>
      <c r="AY517" s="156"/>
      <c r="AZ517" s="156"/>
      <c r="BA517" s="156"/>
      <c r="BB517" s="156"/>
      <c r="BC517" s="156"/>
      <c r="BD517" s="156"/>
      <c r="BE517" s="156"/>
      <c r="BF517" s="156"/>
      <c r="BG517" s="156"/>
      <c r="BH517" s="156"/>
    </row>
    <row r="518" spans="1:60" outlineLevel="1" x14ac:dyDescent="0.2">
      <c r="A518" s="176"/>
      <c r="B518" s="165"/>
      <c r="C518" s="190" t="s">
        <v>129</v>
      </c>
      <c r="D518" s="168"/>
      <c r="E518" s="172">
        <v>0</v>
      </c>
      <c r="F518" s="175"/>
      <c r="G518" s="178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  <c r="AC518" s="156"/>
      <c r="AD518" s="156"/>
      <c r="AE518" s="156"/>
      <c r="AF518" s="156"/>
      <c r="AG518" s="156"/>
      <c r="AH518" s="156"/>
      <c r="AI518" s="156"/>
      <c r="AJ518" s="156"/>
      <c r="AK518" s="156"/>
      <c r="AL518" s="156"/>
      <c r="AM518" s="156"/>
      <c r="AN518" s="156"/>
      <c r="AO518" s="156"/>
      <c r="AP518" s="156"/>
      <c r="AQ518" s="156"/>
      <c r="AR518" s="156"/>
      <c r="AS518" s="156"/>
      <c r="AT518" s="156"/>
      <c r="AU518" s="156"/>
      <c r="AV518" s="156"/>
      <c r="AW518" s="156"/>
      <c r="AX518" s="156"/>
      <c r="AY518" s="156"/>
      <c r="AZ518" s="156"/>
      <c r="BA518" s="156"/>
      <c r="BB518" s="156"/>
      <c r="BC518" s="156"/>
      <c r="BD518" s="156"/>
      <c r="BE518" s="156"/>
      <c r="BF518" s="156"/>
      <c r="BG518" s="156"/>
      <c r="BH518" s="156"/>
    </row>
    <row r="519" spans="1:60" ht="22.5" outlineLevel="1" x14ac:dyDescent="0.2">
      <c r="A519" s="176"/>
      <c r="B519" s="165"/>
      <c r="C519" s="190" t="s">
        <v>311</v>
      </c>
      <c r="D519" s="168"/>
      <c r="E519" s="172">
        <v>93</v>
      </c>
      <c r="F519" s="175"/>
      <c r="G519" s="178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  <c r="AC519" s="156"/>
      <c r="AD519" s="156"/>
      <c r="AE519" s="156"/>
      <c r="AF519" s="156"/>
      <c r="AG519" s="156"/>
      <c r="AH519" s="156"/>
      <c r="AI519" s="156"/>
      <c r="AJ519" s="156"/>
      <c r="AK519" s="156"/>
      <c r="AL519" s="156"/>
      <c r="AM519" s="156"/>
      <c r="AN519" s="156"/>
      <c r="AO519" s="156"/>
      <c r="AP519" s="156"/>
      <c r="AQ519" s="156"/>
      <c r="AR519" s="156"/>
      <c r="AS519" s="156"/>
      <c r="AT519" s="156"/>
      <c r="AU519" s="156"/>
      <c r="AV519" s="156"/>
      <c r="AW519" s="156"/>
      <c r="AX519" s="156"/>
      <c r="AY519" s="156"/>
      <c r="AZ519" s="156"/>
      <c r="BA519" s="156"/>
      <c r="BB519" s="156"/>
      <c r="BC519" s="156"/>
      <c r="BD519" s="156"/>
      <c r="BE519" s="156"/>
      <c r="BF519" s="156"/>
      <c r="BG519" s="156"/>
      <c r="BH519" s="156"/>
    </row>
    <row r="520" spans="1:60" outlineLevel="1" x14ac:dyDescent="0.2">
      <c r="A520" s="176"/>
      <c r="B520" s="165"/>
      <c r="C520" s="190" t="s">
        <v>312</v>
      </c>
      <c r="D520" s="168"/>
      <c r="E520" s="172">
        <v>232</v>
      </c>
      <c r="F520" s="175"/>
      <c r="G520" s="178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  <c r="AC520" s="156"/>
      <c r="AD520" s="156"/>
      <c r="AE520" s="156"/>
      <c r="AF520" s="156"/>
      <c r="AG520" s="156"/>
      <c r="AH520" s="156"/>
      <c r="AI520" s="156"/>
      <c r="AJ520" s="156"/>
      <c r="AK520" s="156"/>
      <c r="AL520" s="156"/>
      <c r="AM520" s="156"/>
      <c r="AN520" s="156"/>
      <c r="AO520" s="156"/>
      <c r="AP520" s="156"/>
      <c r="AQ520" s="156"/>
      <c r="AR520" s="156"/>
      <c r="AS520" s="156"/>
      <c r="AT520" s="156"/>
      <c r="AU520" s="156"/>
      <c r="AV520" s="156"/>
      <c r="AW520" s="156"/>
      <c r="AX520" s="156"/>
      <c r="AY520" s="156"/>
      <c r="AZ520" s="156"/>
      <c r="BA520" s="156"/>
      <c r="BB520" s="156"/>
      <c r="BC520" s="156"/>
      <c r="BD520" s="156"/>
      <c r="BE520" s="156"/>
      <c r="BF520" s="156"/>
      <c r="BG520" s="156"/>
      <c r="BH520" s="156"/>
    </row>
    <row r="521" spans="1:60" outlineLevel="1" x14ac:dyDescent="0.2">
      <c r="A521" s="176"/>
      <c r="B521" s="165"/>
      <c r="C521" s="190" t="s">
        <v>173</v>
      </c>
      <c r="D521" s="168"/>
      <c r="E521" s="172">
        <v>0</v>
      </c>
      <c r="F521" s="175"/>
      <c r="G521" s="178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  <c r="AC521" s="156"/>
      <c r="AD521" s="156"/>
      <c r="AE521" s="156"/>
      <c r="AF521" s="156"/>
      <c r="AG521" s="156"/>
      <c r="AH521" s="156"/>
      <c r="AI521" s="156"/>
      <c r="AJ521" s="156"/>
      <c r="AK521" s="156"/>
      <c r="AL521" s="156"/>
      <c r="AM521" s="156"/>
      <c r="AN521" s="156"/>
      <c r="AO521" s="156"/>
      <c r="AP521" s="156"/>
      <c r="AQ521" s="156"/>
      <c r="AR521" s="156"/>
      <c r="AS521" s="156"/>
      <c r="AT521" s="156"/>
      <c r="AU521" s="156"/>
      <c r="AV521" s="156"/>
      <c r="AW521" s="156"/>
      <c r="AX521" s="156"/>
      <c r="AY521" s="156"/>
      <c r="AZ521" s="156"/>
      <c r="BA521" s="156"/>
      <c r="BB521" s="156"/>
      <c r="BC521" s="156"/>
      <c r="BD521" s="156"/>
      <c r="BE521" s="156"/>
      <c r="BF521" s="156"/>
      <c r="BG521" s="156"/>
      <c r="BH521" s="156"/>
    </row>
    <row r="522" spans="1:60" outlineLevel="1" x14ac:dyDescent="0.2">
      <c r="A522" s="176"/>
      <c r="B522" s="165"/>
      <c r="C522" s="190" t="s">
        <v>543</v>
      </c>
      <c r="D522" s="168"/>
      <c r="E522" s="172">
        <v>45.75</v>
      </c>
      <c r="F522" s="175"/>
      <c r="G522" s="178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  <c r="AC522" s="156"/>
      <c r="AD522" s="156"/>
      <c r="AE522" s="156"/>
      <c r="AF522" s="156"/>
      <c r="AG522" s="156"/>
      <c r="AH522" s="156"/>
      <c r="AI522" s="156"/>
      <c r="AJ522" s="156"/>
      <c r="AK522" s="156"/>
      <c r="AL522" s="156"/>
      <c r="AM522" s="156"/>
      <c r="AN522" s="156"/>
      <c r="AO522" s="156"/>
      <c r="AP522" s="156"/>
      <c r="AQ522" s="156"/>
      <c r="AR522" s="156"/>
      <c r="AS522" s="156"/>
      <c r="AT522" s="156"/>
      <c r="AU522" s="156"/>
      <c r="AV522" s="156"/>
      <c r="AW522" s="156"/>
      <c r="AX522" s="156"/>
      <c r="AY522" s="156"/>
      <c r="AZ522" s="156"/>
      <c r="BA522" s="156"/>
      <c r="BB522" s="156"/>
      <c r="BC522" s="156"/>
      <c r="BD522" s="156"/>
      <c r="BE522" s="156"/>
      <c r="BF522" s="156"/>
      <c r="BG522" s="156"/>
      <c r="BH522" s="156"/>
    </row>
    <row r="523" spans="1:60" outlineLevel="1" x14ac:dyDescent="0.2">
      <c r="A523" s="176"/>
      <c r="B523" s="165"/>
      <c r="C523" s="190" t="s">
        <v>158</v>
      </c>
      <c r="D523" s="168"/>
      <c r="E523" s="172">
        <v>0</v>
      </c>
      <c r="F523" s="175"/>
      <c r="G523" s="178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  <c r="AC523" s="156"/>
      <c r="AD523" s="156"/>
      <c r="AE523" s="156"/>
      <c r="AF523" s="156"/>
      <c r="AG523" s="156"/>
      <c r="AH523" s="156"/>
      <c r="AI523" s="156"/>
      <c r="AJ523" s="156"/>
      <c r="AK523" s="156"/>
      <c r="AL523" s="156"/>
      <c r="AM523" s="156"/>
      <c r="AN523" s="156"/>
      <c r="AO523" s="156"/>
      <c r="AP523" s="156"/>
      <c r="AQ523" s="156"/>
      <c r="AR523" s="156"/>
      <c r="AS523" s="156"/>
      <c r="AT523" s="156"/>
      <c r="AU523" s="156"/>
      <c r="AV523" s="156"/>
      <c r="AW523" s="156"/>
      <c r="AX523" s="156"/>
      <c r="AY523" s="156"/>
      <c r="AZ523" s="156"/>
      <c r="BA523" s="156"/>
      <c r="BB523" s="156"/>
      <c r="BC523" s="156"/>
      <c r="BD523" s="156"/>
      <c r="BE523" s="156"/>
      <c r="BF523" s="156"/>
      <c r="BG523" s="156"/>
      <c r="BH523" s="156"/>
    </row>
    <row r="524" spans="1:60" outlineLevel="1" x14ac:dyDescent="0.2">
      <c r="A524" s="176"/>
      <c r="B524" s="165"/>
      <c r="C524" s="190" t="s">
        <v>544</v>
      </c>
      <c r="D524" s="168"/>
      <c r="E524" s="172">
        <v>35.4</v>
      </c>
      <c r="F524" s="175"/>
      <c r="G524" s="178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  <c r="AC524" s="156"/>
      <c r="AD524" s="156"/>
      <c r="AE524" s="156"/>
      <c r="AF524" s="156"/>
      <c r="AG524" s="156"/>
      <c r="AH524" s="156"/>
      <c r="AI524" s="156"/>
      <c r="AJ524" s="156"/>
      <c r="AK524" s="156"/>
      <c r="AL524" s="156"/>
      <c r="AM524" s="156"/>
      <c r="AN524" s="156"/>
      <c r="AO524" s="156"/>
      <c r="AP524" s="156"/>
      <c r="AQ524" s="156"/>
      <c r="AR524" s="156"/>
      <c r="AS524" s="156"/>
      <c r="AT524" s="156"/>
      <c r="AU524" s="156"/>
      <c r="AV524" s="156"/>
      <c r="AW524" s="156"/>
      <c r="AX524" s="156"/>
      <c r="AY524" s="156"/>
      <c r="AZ524" s="156"/>
      <c r="BA524" s="156"/>
      <c r="BB524" s="156"/>
      <c r="BC524" s="156"/>
      <c r="BD524" s="156"/>
      <c r="BE524" s="156"/>
      <c r="BF524" s="156"/>
      <c r="BG524" s="156"/>
      <c r="BH524" s="156"/>
    </row>
    <row r="525" spans="1:60" ht="22.5" outlineLevel="1" x14ac:dyDescent="0.2">
      <c r="A525" s="176">
        <v>87</v>
      </c>
      <c r="B525" s="165" t="s">
        <v>545</v>
      </c>
      <c r="C525" s="189" t="s">
        <v>546</v>
      </c>
      <c r="D525" s="167" t="s">
        <v>153</v>
      </c>
      <c r="E525" s="171">
        <v>727.8</v>
      </c>
      <c r="F525" s="175"/>
      <c r="G525" s="178">
        <f>E525*F525</f>
        <v>0</v>
      </c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  <c r="AC525" s="156"/>
      <c r="AD525" s="156"/>
      <c r="AE525" s="156"/>
      <c r="AF525" s="156"/>
      <c r="AG525" s="156"/>
      <c r="AH525" s="156"/>
      <c r="AI525" s="156"/>
      <c r="AJ525" s="156"/>
      <c r="AK525" s="156"/>
      <c r="AL525" s="156"/>
      <c r="AM525" s="156"/>
      <c r="AN525" s="156"/>
      <c r="AO525" s="156"/>
      <c r="AP525" s="156"/>
      <c r="AQ525" s="156"/>
      <c r="AR525" s="156"/>
      <c r="AS525" s="156"/>
      <c r="AT525" s="156"/>
      <c r="AU525" s="156"/>
      <c r="AV525" s="156"/>
      <c r="AW525" s="156"/>
      <c r="AX525" s="156"/>
      <c r="AY525" s="156"/>
      <c r="AZ525" s="156"/>
      <c r="BA525" s="156"/>
      <c r="BB525" s="156"/>
      <c r="BC525" s="156"/>
      <c r="BD525" s="156"/>
      <c r="BE525" s="156"/>
      <c r="BF525" s="156"/>
      <c r="BG525" s="156"/>
      <c r="BH525" s="156"/>
    </row>
    <row r="526" spans="1:60" outlineLevel="1" x14ac:dyDescent="0.2">
      <c r="A526" s="176"/>
      <c r="B526" s="165"/>
      <c r="C526" s="190" t="s">
        <v>541</v>
      </c>
      <c r="D526" s="168"/>
      <c r="E526" s="172">
        <v>0</v>
      </c>
      <c r="F526" s="175"/>
      <c r="G526" s="178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  <c r="AC526" s="156"/>
      <c r="AD526" s="156"/>
      <c r="AE526" s="156"/>
      <c r="AF526" s="156"/>
      <c r="AG526" s="156"/>
      <c r="AH526" s="156"/>
      <c r="AI526" s="156"/>
      <c r="AJ526" s="156"/>
      <c r="AK526" s="156"/>
      <c r="AL526" s="156"/>
      <c r="AM526" s="156"/>
      <c r="AN526" s="156"/>
      <c r="AO526" s="156"/>
      <c r="AP526" s="156"/>
      <c r="AQ526" s="156"/>
      <c r="AR526" s="156"/>
      <c r="AS526" s="156"/>
      <c r="AT526" s="156"/>
      <c r="AU526" s="156"/>
      <c r="AV526" s="156"/>
      <c r="AW526" s="156"/>
      <c r="AX526" s="156"/>
      <c r="AY526" s="156"/>
      <c r="AZ526" s="156"/>
      <c r="BA526" s="156"/>
      <c r="BB526" s="156"/>
      <c r="BC526" s="156"/>
      <c r="BD526" s="156"/>
      <c r="BE526" s="156"/>
      <c r="BF526" s="156"/>
      <c r="BG526" s="156"/>
      <c r="BH526" s="156"/>
    </row>
    <row r="527" spans="1:60" outlineLevel="1" x14ac:dyDescent="0.2">
      <c r="A527" s="176"/>
      <c r="B527" s="165"/>
      <c r="C527" s="190" t="s">
        <v>165</v>
      </c>
      <c r="D527" s="168"/>
      <c r="E527" s="172">
        <v>0</v>
      </c>
      <c r="F527" s="175"/>
      <c r="G527" s="178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  <c r="AC527" s="156"/>
      <c r="AD527" s="156"/>
      <c r="AE527" s="156"/>
      <c r="AF527" s="156"/>
      <c r="AG527" s="156"/>
      <c r="AH527" s="156"/>
      <c r="AI527" s="156"/>
      <c r="AJ527" s="156"/>
      <c r="AK527" s="156"/>
      <c r="AL527" s="156"/>
      <c r="AM527" s="156"/>
      <c r="AN527" s="156"/>
      <c r="AO527" s="156"/>
      <c r="AP527" s="156"/>
      <c r="AQ527" s="156"/>
      <c r="AR527" s="156"/>
      <c r="AS527" s="156"/>
      <c r="AT527" s="156"/>
      <c r="AU527" s="156"/>
      <c r="AV527" s="156"/>
      <c r="AW527" s="156"/>
      <c r="AX527" s="156"/>
      <c r="AY527" s="156"/>
      <c r="AZ527" s="156"/>
      <c r="BA527" s="156"/>
      <c r="BB527" s="156"/>
      <c r="BC527" s="156"/>
      <c r="BD527" s="156"/>
      <c r="BE527" s="156"/>
      <c r="BF527" s="156"/>
      <c r="BG527" s="156"/>
      <c r="BH527" s="156"/>
    </row>
    <row r="528" spans="1:60" outlineLevel="1" x14ac:dyDescent="0.2">
      <c r="A528" s="176"/>
      <c r="B528" s="165"/>
      <c r="C528" s="190" t="s">
        <v>307</v>
      </c>
      <c r="D528" s="168"/>
      <c r="E528" s="172">
        <v>100.9</v>
      </c>
      <c r="F528" s="175"/>
      <c r="G528" s="178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  <c r="AC528" s="156"/>
      <c r="AD528" s="156"/>
      <c r="AE528" s="156"/>
      <c r="AF528" s="156"/>
      <c r="AG528" s="156"/>
      <c r="AH528" s="156"/>
      <c r="AI528" s="156"/>
      <c r="AJ528" s="156"/>
      <c r="AK528" s="156"/>
      <c r="AL528" s="156"/>
      <c r="AM528" s="156"/>
      <c r="AN528" s="156"/>
      <c r="AO528" s="156"/>
      <c r="AP528" s="156"/>
      <c r="AQ528" s="156"/>
      <c r="AR528" s="156"/>
      <c r="AS528" s="156"/>
      <c r="AT528" s="156"/>
      <c r="AU528" s="156"/>
      <c r="AV528" s="156"/>
      <c r="AW528" s="156"/>
      <c r="AX528" s="156"/>
      <c r="AY528" s="156"/>
      <c r="AZ528" s="156"/>
      <c r="BA528" s="156"/>
      <c r="BB528" s="156"/>
      <c r="BC528" s="156"/>
      <c r="BD528" s="156"/>
      <c r="BE528" s="156"/>
      <c r="BF528" s="156"/>
      <c r="BG528" s="156"/>
      <c r="BH528" s="156"/>
    </row>
    <row r="529" spans="1:60" outlineLevel="1" x14ac:dyDescent="0.2">
      <c r="A529" s="176"/>
      <c r="B529" s="165"/>
      <c r="C529" s="190" t="s">
        <v>154</v>
      </c>
      <c r="D529" s="168"/>
      <c r="E529" s="172">
        <v>0</v>
      </c>
      <c r="F529" s="175"/>
      <c r="G529" s="178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  <c r="AC529" s="156"/>
      <c r="AD529" s="156"/>
      <c r="AE529" s="156"/>
      <c r="AF529" s="156"/>
      <c r="AG529" s="156"/>
      <c r="AH529" s="156"/>
      <c r="AI529" s="156"/>
      <c r="AJ529" s="156"/>
      <c r="AK529" s="156"/>
      <c r="AL529" s="156"/>
      <c r="AM529" s="156"/>
      <c r="AN529" s="156"/>
      <c r="AO529" s="156"/>
      <c r="AP529" s="156"/>
      <c r="AQ529" s="156"/>
      <c r="AR529" s="156"/>
      <c r="AS529" s="156"/>
      <c r="AT529" s="156"/>
      <c r="AU529" s="156"/>
      <c r="AV529" s="156"/>
      <c r="AW529" s="156"/>
      <c r="AX529" s="156"/>
      <c r="AY529" s="156"/>
      <c r="AZ529" s="156"/>
      <c r="BA529" s="156"/>
      <c r="BB529" s="156"/>
      <c r="BC529" s="156"/>
      <c r="BD529" s="156"/>
      <c r="BE529" s="156"/>
      <c r="BF529" s="156"/>
      <c r="BG529" s="156"/>
      <c r="BH529" s="156"/>
    </row>
    <row r="530" spans="1:60" outlineLevel="1" x14ac:dyDescent="0.2">
      <c r="A530" s="176"/>
      <c r="B530" s="165"/>
      <c r="C530" s="190" t="s">
        <v>308</v>
      </c>
      <c r="D530" s="168"/>
      <c r="E530" s="172">
        <v>117.3</v>
      </c>
      <c r="F530" s="175"/>
      <c r="G530" s="178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  <c r="AC530" s="156"/>
      <c r="AD530" s="156"/>
      <c r="AE530" s="156"/>
      <c r="AF530" s="156"/>
      <c r="AG530" s="156"/>
      <c r="AH530" s="156"/>
      <c r="AI530" s="156"/>
      <c r="AJ530" s="156"/>
      <c r="AK530" s="156"/>
      <c r="AL530" s="156"/>
      <c r="AM530" s="156"/>
      <c r="AN530" s="156"/>
      <c r="AO530" s="156"/>
      <c r="AP530" s="156"/>
      <c r="AQ530" s="156"/>
      <c r="AR530" s="156"/>
      <c r="AS530" s="156"/>
      <c r="AT530" s="156"/>
      <c r="AU530" s="156"/>
      <c r="AV530" s="156"/>
      <c r="AW530" s="156"/>
      <c r="AX530" s="156"/>
      <c r="AY530" s="156"/>
      <c r="AZ530" s="156"/>
      <c r="BA530" s="156"/>
      <c r="BB530" s="156"/>
      <c r="BC530" s="156"/>
      <c r="BD530" s="156"/>
      <c r="BE530" s="156"/>
      <c r="BF530" s="156"/>
      <c r="BG530" s="156"/>
      <c r="BH530" s="156"/>
    </row>
    <row r="531" spans="1:60" outlineLevel="1" x14ac:dyDescent="0.2">
      <c r="A531" s="176"/>
      <c r="B531" s="165"/>
      <c r="C531" s="190" t="s">
        <v>343</v>
      </c>
      <c r="D531" s="168"/>
      <c r="E531" s="172">
        <v>92.75</v>
      </c>
      <c r="F531" s="175"/>
      <c r="G531" s="178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  <c r="AC531" s="156"/>
      <c r="AD531" s="156"/>
      <c r="AE531" s="156"/>
      <c r="AF531" s="156"/>
      <c r="AG531" s="156"/>
      <c r="AH531" s="156"/>
      <c r="AI531" s="156"/>
      <c r="AJ531" s="156"/>
      <c r="AK531" s="156"/>
      <c r="AL531" s="156"/>
      <c r="AM531" s="156"/>
      <c r="AN531" s="156"/>
      <c r="AO531" s="156"/>
      <c r="AP531" s="156"/>
      <c r="AQ531" s="156"/>
      <c r="AR531" s="156"/>
      <c r="AS531" s="156"/>
      <c r="AT531" s="156"/>
      <c r="AU531" s="156"/>
      <c r="AV531" s="156"/>
      <c r="AW531" s="156"/>
      <c r="AX531" s="156"/>
      <c r="AY531" s="156"/>
      <c r="AZ531" s="156"/>
      <c r="BA531" s="156"/>
      <c r="BB531" s="156"/>
      <c r="BC531" s="156"/>
      <c r="BD531" s="156"/>
      <c r="BE531" s="156"/>
      <c r="BF531" s="156"/>
      <c r="BG531" s="156"/>
      <c r="BH531" s="156"/>
    </row>
    <row r="532" spans="1:60" outlineLevel="1" x14ac:dyDescent="0.2">
      <c r="A532" s="176"/>
      <c r="B532" s="165"/>
      <c r="C532" s="190" t="s">
        <v>169</v>
      </c>
      <c r="D532" s="168"/>
      <c r="E532" s="172">
        <v>0</v>
      </c>
      <c r="F532" s="175"/>
      <c r="G532" s="178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  <c r="AC532" s="156"/>
      <c r="AD532" s="156"/>
      <c r="AE532" s="156"/>
      <c r="AF532" s="156"/>
      <c r="AG532" s="156"/>
      <c r="AH532" s="156"/>
      <c r="AI532" s="156"/>
      <c r="AJ532" s="156"/>
      <c r="AK532" s="156"/>
      <c r="AL532" s="156"/>
      <c r="AM532" s="156"/>
      <c r="AN532" s="156"/>
      <c r="AO532" s="156"/>
      <c r="AP532" s="156"/>
      <c r="AQ532" s="156"/>
      <c r="AR532" s="156"/>
      <c r="AS532" s="156"/>
      <c r="AT532" s="156"/>
      <c r="AU532" s="156"/>
      <c r="AV532" s="156"/>
      <c r="AW532" s="156"/>
      <c r="AX532" s="156"/>
      <c r="AY532" s="156"/>
      <c r="AZ532" s="156"/>
      <c r="BA532" s="156"/>
      <c r="BB532" s="156"/>
      <c r="BC532" s="156"/>
      <c r="BD532" s="156"/>
      <c r="BE532" s="156"/>
      <c r="BF532" s="156"/>
      <c r="BG532" s="156"/>
      <c r="BH532" s="156"/>
    </row>
    <row r="533" spans="1:60" outlineLevel="1" x14ac:dyDescent="0.2">
      <c r="A533" s="176"/>
      <c r="B533" s="165"/>
      <c r="C533" s="190" t="s">
        <v>542</v>
      </c>
      <c r="D533" s="168"/>
      <c r="E533" s="172">
        <v>10.7</v>
      </c>
      <c r="F533" s="175"/>
      <c r="G533" s="178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  <c r="AC533" s="156"/>
      <c r="AD533" s="156"/>
      <c r="AE533" s="156"/>
      <c r="AF533" s="156"/>
      <c r="AG533" s="156"/>
      <c r="AH533" s="156"/>
      <c r="AI533" s="156"/>
      <c r="AJ533" s="156"/>
      <c r="AK533" s="156"/>
      <c r="AL533" s="156"/>
      <c r="AM533" s="156"/>
      <c r="AN533" s="156"/>
      <c r="AO533" s="156"/>
      <c r="AP533" s="156"/>
      <c r="AQ533" s="156"/>
      <c r="AR533" s="156"/>
      <c r="AS533" s="156"/>
      <c r="AT533" s="156"/>
      <c r="AU533" s="156"/>
      <c r="AV533" s="156"/>
      <c r="AW533" s="156"/>
      <c r="AX533" s="156"/>
      <c r="AY533" s="156"/>
      <c r="AZ533" s="156"/>
      <c r="BA533" s="156"/>
      <c r="BB533" s="156"/>
      <c r="BC533" s="156"/>
      <c r="BD533" s="156"/>
      <c r="BE533" s="156"/>
      <c r="BF533" s="156"/>
      <c r="BG533" s="156"/>
      <c r="BH533" s="156"/>
    </row>
    <row r="534" spans="1:60" outlineLevel="1" x14ac:dyDescent="0.2">
      <c r="A534" s="176"/>
      <c r="B534" s="165"/>
      <c r="C534" s="190" t="s">
        <v>129</v>
      </c>
      <c r="D534" s="168"/>
      <c r="E534" s="172">
        <v>0</v>
      </c>
      <c r="F534" s="175"/>
      <c r="G534" s="178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  <c r="AC534" s="156"/>
      <c r="AD534" s="156"/>
      <c r="AE534" s="156"/>
      <c r="AF534" s="156"/>
      <c r="AG534" s="156"/>
      <c r="AH534" s="156"/>
      <c r="AI534" s="156"/>
      <c r="AJ534" s="156"/>
      <c r="AK534" s="156"/>
      <c r="AL534" s="156"/>
      <c r="AM534" s="156"/>
      <c r="AN534" s="156"/>
      <c r="AO534" s="156"/>
      <c r="AP534" s="156"/>
      <c r="AQ534" s="156"/>
      <c r="AR534" s="156"/>
      <c r="AS534" s="156"/>
      <c r="AT534" s="156"/>
      <c r="AU534" s="156"/>
      <c r="AV534" s="156"/>
      <c r="AW534" s="156"/>
      <c r="AX534" s="156"/>
      <c r="AY534" s="156"/>
      <c r="AZ534" s="156"/>
      <c r="BA534" s="156"/>
      <c r="BB534" s="156"/>
      <c r="BC534" s="156"/>
      <c r="BD534" s="156"/>
      <c r="BE534" s="156"/>
      <c r="BF534" s="156"/>
      <c r="BG534" s="156"/>
      <c r="BH534" s="156"/>
    </row>
    <row r="535" spans="1:60" ht="22.5" outlineLevel="1" x14ac:dyDescent="0.2">
      <c r="A535" s="176"/>
      <c r="B535" s="165"/>
      <c r="C535" s="190" t="s">
        <v>311</v>
      </c>
      <c r="D535" s="168"/>
      <c r="E535" s="172">
        <v>93</v>
      </c>
      <c r="F535" s="175"/>
      <c r="G535" s="178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  <c r="AC535" s="156"/>
      <c r="AD535" s="156"/>
      <c r="AE535" s="156"/>
      <c r="AF535" s="156"/>
      <c r="AG535" s="156"/>
      <c r="AH535" s="156"/>
      <c r="AI535" s="156"/>
      <c r="AJ535" s="156"/>
      <c r="AK535" s="156"/>
      <c r="AL535" s="156"/>
      <c r="AM535" s="156"/>
      <c r="AN535" s="156"/>
      <c r="AO535" s="156"/>
      <c r="AP535" s="156"/>
      <c r="AQ535" s="156"/>
      <c r="AR535" s="156"/>
      <c r="AS535" s="156"/>
      <c r="AT535" s="156"/>
      <c r="AU535" s="156"/>
      <c r="AV535" s="156"/>
      <c r="AW535" s="156"/>
      <c r="AX535" s="156"/>
      <c r="AY535" s="156"/>
      <c r="AZ535" s="156"/>
      <c r="BA535" s="156"/>
      <c r="BB535" s="156"/>
      <c r="BC535" s="156"/>
      <c r="BD535" s="156"/>
      <c r="BE535" s="156"/>
      <c r="BF535" s="156"/>
      <c r="BG535" s="156"/>
      <c r="BH535" s="156"/>
    </row>
    <row r="536" spans="1:60" outlineLevel="1" x14ac:dyDescent="0.2">
      <c r="A536" s="176"/>
      <c r="B536" s="165"/>
      <c r="C536" s="190" t="s">
        <v>312</v>
      </c>
      <c r="D536" s="168"/>
      <c r="E536" s="172">
        <v>232</v>
      </c>
      <c r="F536" s="175"/>
      <c r="G536" s="178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  <c r="AC536" s="156"/>
      <c r="AD536" s="156"/>
      <c r="AE536" s="156"/>
      <c r="AF536" s="156"/>
      <c r="AG536" s="156"/>
      <c r="AH536" s="156"/>
      <c r="AI536" s="156"/>
      <c r="AJ536" s="156"/>
      <c r="AK536" s="156"/>
      <c r="AL536" s="156"/>
      <c r="AM536" s="156"/>
      <c r="AN536" s="156"/>
      <c r="AO536" s="156"/>
      <c r="AP536" s="156"/>
      <c r="AQ536" s="156"/>
      <c r="AR536" s="156"/>
      <c r="AS536" s="156"/>
      <c r="AT536" s="156"/>
      <c r="AU536" s="156"/>
      <c r="AV536" s="156"/>
      <c r="AW536" s="156"/>
      <c r="AX536" s="156"/>
      <c r="AY536" s="156"/>
      <c r="AZ536" s="156"/>
      <c r="BA536" s="156"/>
      <c r="BB536" s="156"/>
      <c r="BC536" s="156"/>
      <c r="BD536" s="156"/>
      <c r="BE536" s="156"/>
      <c r="BF536" s="156"/>
      <c r="BG536" s="156"/>
      <c r="BH536" s="156"/>
    </row>
    <row r="537" spans="1:60" outlineLevel="1" x14ac:dyDescent="0.2">
      <c r="A537" s="176"/>
      <c r="B537" s="165"/>
      <c r="C537" s="190" t="s">
        <v>173</v>
      </c>
      <c r="D537" s="168"/>
      <c r="E537" s="172">
        <v>0</v>
      </c>
      <c r="F537" s="175"/>
      <c r="G537" s="178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  <c r="AC537" s="156"/>
      <c r="AD537" s="156"/>
      <c r="AE537" s="156"/>
      <c r="AF537" s="156"/>
      <c r="AG537" s="156"/>
      <c r="AH537" s="156"/>
      <c r="AI537" s="156"/>
      <c r="AJ537" s="156"/>
      <c r="AK537" s="156"/>
      <c r="AL537" s="156"/>
      <c r="AM537" s="156"/>
      <c r="AN537" s="156"/>
      <c r="AO537" s="156"/>
      <c r="AP537" s="156"/>
      <c r="AQ537" s="156"/>
      <c r="AR537" s="156"/>
      <c r="AS537" s="156"/>
      <c r="AT537" s="156"/>
      <c r="AU537" s="156"/>
      <c r="AV537" s="156"/>
      <c r="AW537" s="156"/>
      <c r="AX537" s="156"/>
      <c r="AY537" s="156"/>
      <c r="AZ537" s="156"/>
      <c r="BA537" s="156"/>
      <c r="BB537" s="156"/>
      <c r="BC537" s="156"/>
      <c r="BD537" s="156"/>
      <c r="BE537" s="156"/>
      <c r="BF537" s="156"/>
      <c r="BG537" s="156"/>
      <c r="BH537" s="156"/>
    </row>
    <row r="538" spans="1:60" outlineLevel="1" x14ac:dyDescent="0.2">
      <c r="A538" s="176"/>
      <c r="B538" s="165"/>
      <c r="C538" s="190" t="s">
        <v>543</v>
      </c>
      <c r="D538" s="168"/>
      <c r="E538" s="172">
        <v>45.75</v>
      </c>
      <c r="F538" s="175"/>
      <c r="G538" s="178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  <c r="AC538" s="156"/>
      <c r="AD538" s="156"/>
      <c r="AE538" s="156"/>
      <c r="AF538" s="156"/>
      <c r="AG538" s="156"/>
      <c r="AH538" s="156"/>
      <c r="AI538" s="156"/>
      <c r="AJ538" s="156"/>
      <c r="AK538" s="156"/>
      <c r="AL538" s="156"/>
      <c r="AM538" s="156"/>
      <c r="AN538" s="156"/>
      <c r="AO538" s="156"/>
      <c r="AP538" s="156"/>
      <c r="AQ538" s="156"/>
      <c r="AR538" s="156"/>
      <c r="AS538" s="156"/>
      <c r="AT538" s="156"/>
      <c r="AU538" s="156"/>
      <c r="AV538" s="156"/>
      <c r="AW538" s="156"/>
      <c r="AX538" s="156"/>
      <c r="AY538" s="156"/>
      <c r="AZ538" s="156"/>
      <c r="BA538" s="156"/>
      <c r="BB538" s="156"/>
      <c r="BC538" s="156"/>
      <c r="BD538" s="156"/>
      <c r="BE538" s="156"/>
      <c r="BF538" s="156"/>
      <c r="BG538" s="156"/>
      <c r="BH538" s="156"/>
    </row>
    <row r="539" spans="1:60" outlineLevel="1" x14ac:dyDescent="0.2">
      <c r="A539" s="176"/>
      <c r="B539" s="165"/>
      <c r="C539" s="190" t="s">
        <v>158</v>
      </c>
      <c r="D539" s="168"/>
      <c r="E539" s="172">
        <v>0</v>
      </c>
      <c r="F539" s="175"/>
      <c r="G539" s="178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  <c r="AC539" s="156"/>
      <c r="AD539" s="156"/>
      <c r="AE539" s="156"/>
      <c r="AF539" s="156"/>
      <c r="AG539" s="156"/>
      <c r="AH539" s="156"/>
      <c r="AI539" s="156"/>
      <c r="AJ539" s="156"/>
      <c r="AK539" s="156"/>
      <c r="AL539" s="156"/>
      <c r="AM539" s="156"/>
      <c r="AN539" s="156"/>
      <c r="AO539" s="156"/>
      <c r="AP539" s="156"/>
      <c r="AQ539" s="156"/>
      <c r="AR539" s="156"/>
      <c r="AS539" s="156"/>
      <c r="AT539" s="156"/>
      <c r="AU539" s="156"/>
      <c r="AV539" s="156"/>
      <c r="AW539" s="156"/>
      <c r="AX539" s="156"/>
      <c r="AY539" s="156"/>
      <c r="AZ539" s="156"/>
      <c r="BA539" s="156"/>
      <c r="BB539" s="156"/>
      <c r="BC539" s="156"/>
      <c r="BD539" s="156"/>
      <c r="BE539" s="156"/>
      <c r="BF539" s="156"/>
      <c r="BG539" s="156"/>
      <c r="BH539" s="156"/>
    </row>
    <row r="540" spans="1:60" outlineLevel="1" x14ac:dyDescent="0.2">
      <c r="A540" s="176"/>
      <c r="B540" s="165"/>
      <c r="C540" s="190" t="s">
        <v>544</v>
      </c>
      <c r="D540" s="168"/>
      <c r="E540" s="172">
        <v>35.4</v>
      </c>
      <c r="F540" s="175"/>
      <c r="G540" s="178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  <c r="AC540" s="156"/>
      <c r="AD540" s="156"/>
      <c r="AE540" s="156"/>
      <c r="AF540" s="156"/>
      <c r="AG540" s="156"/>
      <c r="AH540" s="156"/>
      <c r="AI540" s="156"/>
      <c r="AJ540" s="156"/>
      <c r="AK540" s="156"/>
      <c r="AL540" s="156"/>
      <c r="AM540" s="156"/>
      <c r="AN540" s="156"/>
      <c r="AO540" s="156"/>
      <c r="AP540" s="156"/>
      <c r="AQ540" s="156"/>
      <c r="AR540" s="156"/>
      <c r="AS540" s="156"/>
      <c r="AT540" s="156"/>
      <c r="AU540" s="156"/>
      <c r="AV540" s="156"/>
      <c r="AW540" s="156"/>
      <c r="AX540" s="156"/>
      <c r="AY540" s="156"/>
      <c r="AZ540" s="156"/>
      <c r="BA540" s="156"/>
      <c r="BB540" s="156"/>
      <c r="BC540" s="156"/>
      <c r="BD540" s="156"/>
      <c r="BE540" s="156"/>
      <c r="BF540" s="156"/>
      <c r="BG540" s="156"/>
      <c r="BH540" s="156"/>
    </row>
    <row r="541" spans="1:60" ht="22.5" outlineLevel="1" x14ac:dyDescent="0.2">
      <c r="A541" s="176">
        <v>88</v>
      </c>
      <c r="B541" s="165" t="s">
        <v>547</v>
      </c>
      <c r="C541" s="189" t="s">
        <v>548</v>
      </c>
      <c r="D541" s="167" t="s">
        <v>153</v>
      </c>
      <c r="E541" s="171">
        <v>55.02</v>
      </c>
      <c r="F541" s="175"/>
      <c r="G541" s="178">
        <f>E541*F541</f>
        <v>0</v>
      </c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  <c r="AC541" s="156"/>
      <c r="AD541" s="156"/>
      <c r="AE541" s="156"/>
      <c r="AF541" s="156"/>
      <c r="AG541" s="156"/>
      <c r="AH541" s="156"/>
      <c r="AI541" s="156"/>
      <c r="AJ541" s="156"/>
      <c r="AK541" s="156"/>
      <c r="AL541" s="156"/>
      <c r="AM541" s="156"/>
      <c r="AN541" s="156"/>
      <c r="AO541" s="156"/>
      <c r="AP541" s="156"/>
      <c r="AQ541" s="156"/>
      <c r="AR541" s="156"/>
      <c r="AS541" s="156"/>
      <c r="AT541" s="156"/>
      <c r="AU541" s="156"/>
      <c r="AV541" s="156"/>
      <c r="AW541" s="156"/>
      <c r="AX541" s="156"/>
      <c r="AY541" s="156"/>
      <c r="AZ541" s="156"/>
      <c r="BA541" s="156"/>
      <c r="BB541" s="156"/>
      <c r="BC541" s="156"/>
      <c r="BD541" s="156"/>
      <c r="BE541" s="156"/>
      <c r="BF541" s="156"/>
      <c r="BG541" s="156"/>
      <c r="BH541" s="156"/>
    </row>
    <row r="542" spans="1:60" outlineLevel="1" x14ac:dyDescent="0.2">
      <c r="A542" s="176"/>
      <c r="B542" s="165"/>
      <c r="C542" s="190" t="s">
        <v>537</v>
      </c>
      <c r="D542" s="168"/>
      <c r="E542" s="172">
        <v>0</v>
      </c>
      <c r="F542" s="175"/>
      <c r="G542" s="178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  <c r="AC542" s="156"/>
      <c r="AD542" s="156"/>
      <c r="AE542" s="156"/>
      <c r="AF542" s="156"/>
      <c r="AG542" s="156"/>
      <c r="AH542" s="156"/>
      <c r="AI542" s="156"/>
      <c r="AJ542" s="156"/>
      <c r="AK542" s="156"/>
      <c r="AL542" s="156"/>
      <c r="AM542" s="156"/>
      <c r="AN542" s="156"/>
      <c r="AO542" s="156"/>
      <c r="AP542" s="156"/>
      <c r="AQ542" s="156"/>
      <c r="AR542" s="156"/>
      <c r="AS542" s="156"/>
      <c r="AT542" s="156"/>
      <c r="AU542" s="156"/>
      <c r="AV542" s="156"/>
      <c r="AW542" s="156"/>
      <c r="AX542" s="156"/>
      <c r="AY542" s="156"/>
      <c r="AZ542" s="156"/>
      <c r="BA542" s="156"/>
      <c r="BB542" s="156"/>
      <c r="BC542" s="156"/>
      <c r="BD542" s="156"/>
      <c r="BE542" s="156"/>
      <c r="BF542" s="156"/>
      <c r="BG542" s="156"/>
      <c r="BH542" s="156"/>
    </row>
    <row r="543" spans="1:60" outlineLevel="1" x14ac:dyDescent="0.2">
      <c r="A543" s="176"/>
      <c r="B543" s="165"/>
      <c r="C543" s="190" t="s">
        <v>270</v>
      </c>
      <c r="D543" s="168"/>
      <c r="E543" s="172">
        <v>0</v>
      </c>
      <c r="F543" s="175"/>
      <c r="G543" s="178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  <c r="AC543" s="156"/>
      <c r="AD543" s="156"/>
      <c r="AE543" s="156"/>
      <c r="AF543" s="156"/>
      <c r="AG543" s="156"/>
      <c r="AH543" s="156"/>
      <c r="AI543" s="156"/>
      <c r="AJ543" s="156"/>
      <c r="AK543" s="156"/>
      <c r="AL543" s="156"/>
      <c r="AM543" s="156"/>
      <c r="AN543" s="156"/>
      <c r="AO543" s="156"/>
      <c r="AP543" s="156"/>
      <c r="AQ543" s="156"/>
      <c r="AR543" s="156"/>
      <c r="AS543" s="156"/>
      <c r="AT543" s="156"/>
      <c r="AU543" s="156"/>
      <c r="AV543" s="156"/>
      <c r="AW543" s="156"/>
      <c r="AX543" s="156"/>
      <c r="AY543" s="156"/>
      <c r="AZ543" s="156"/>
      <c r="BA543" s="156"/>
      <c r="BB543" s="156"/>
      <c r="BC543" s="156"/>
      <c r="BD543" s="156"/>
      <c r="BE543" s="156"/>
      <c r="BF543" s="156"/>
      <c r="BG543" s="156"/>
      <c r="BH543" s="156"/>
    </row>
    <row r="544" spans="1:60" outlineLevel="1" x14ac:dyDescent="0.2">
      <c r="A544" s="176"/>
      <c r="B544" s="165"/>
      <c r="C544" s="190" t="s">
        <v>310</v>
      </c>
      <c r="D544" s="168"/>
      <c r="E544" s="172">
        <v>27.92</v>
      </c>
      <c r="F544" s="175"/>
      <c r="G544" s="178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  <c r="AC544" s="156"/>
      <c r="AD544" s="156"/>
      <c r="AE544" s="156"/>
      <c r="AF544" s="156"/>
      <c r="AG544" s="156"/>
      <c r="AH544" s="156"/>
      <c r="AI544" s="156"/>
      <c r="AJ544" s="156"/>
      <c r="AK544" s="156"/>
      <c r="AL544" s="156"/>
      <c r="AM544" s="156"/>
      <c r="AN544" s="156"/>
      <c r="AO544" s="156"/>
      <c r="AP544" s="156"/>
      <c r="AQ544" s="156"/>
      <c r="AR544" s="156"/>
      <c r="AS544" s="156"/>
      <c r="AT544" s="156"/>
      <c r="AU544" s="156"/>
      <c r="AV544" s="156"/>
      <c r="AW544" s="156"/>
      <c r="AX544" s="156"/>
      <c r="AY544" s="156"/>
      <c r="AZ544" s="156"/>
      <c r="BA544" s="156"/>
      <c r="BB544" s="156"/>
      <c r="BC544" s="156"/>
      <c r="BD544" s="156"/>
      <c r="BE544" s="156"/>
      <c r="BF544" s="156"/>
      <c r="BG544" s="156"/>
      <c r="BH544" s="156"/>
    </row>
    <row r="545" spans="1:60" outlineLevel="1" x14ac:dyDescent="0.2">
      <c r="A545" s="176"/>
      <c r="B545" s="165"/>
      <c r="C545" s="190" t="s">
        <v>173</v>
      </c>
      <c r="D545" s="168"/>
      <c r="E545" s="172">
        <v>0</v>
      </c>
      <c r="F545" s="175"/>
      <c r="G545" s="178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  <c r="AC545" s="156"/>
      <c r="AD545" s="156"/>
      <c r="AE545" s="156"/>
      <c r="AF545" s="156"/>
      <c r="AG545" s="156"/>
      <c r="AH545" s="156"/>
      <c r="AI545" s="156"/>
      <c r="AJ545" s="156"/>
      <c r="AK545" s="156"/>
      <c r="AL545" s="156"/>
      <c r="AM545" s="156"/>
      <c r="AN545" s="156"/>
      <c r="AO545" s="156"/>
      <c r="AP545" s="156"/>
      <c r="AQ545" s="156"/>
      <c r="AR545" s="156"/>
      <c r="AS545" s="156"/>
      <c r="AT545" s="156"/>
      <c r="AU545" s="156"/>
      <c r="AV545" s="156"/>
      <c r="AW545" s="156"/>
      <c r="AX545" s="156"/>
      <c r="AY545" s="156"/>
      <c r="AZ545" s="156"/>
      <c r="BA545" s="156"/>
      <c r="BB545" s="156"/>
      <c r="BC545" s="156"/>
      <c r="BD545" s="156"/>
      <c r="BE545" s="156"/>
      <c r="BF545" s="156"/>
      <c r="BG545" s="156"/>
      <c r="BH545" s="156"/>
    </row>
    <row r="546" spans="1:60" outlineLevel="1" x14ac:dyDescent="0.2">
      <c r="A546" s="176"/>
      <c r="B546" s="165"/>
      <c r="C546" s="190" t="s">
        <v>538</v>
      </c>
      <c r="D546" s="168"/>
      <c r="E546" s="172">
        <v>27.1</v>
      </c>
      <c r="F546" s="175"/>
      <c r="G546" s="178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  <c r="AC546" s="156"/>
      <c r="AD546" s="156"/>
      <c r="AE546" s="156"/>
      <c r="AF546" s="156"/>
      <c r="AG546" s="156"/>
      <c r="AH546" s="156"/>
      <c r="AI546" s="156"/>
      <c r="AJ546" s="156"/>
      <c r="AK546" s="156"/>
      <c r="AL546" s="156"/>
      <c r="AM546" s="156"/>
      <c r="AN546" s="156"/>
      <c r="AO546" s="156"/>
      <c r="AP546" s="156"/>
      <c r="AQ546" s="156"/>
      <c r="AR546" s="156"/>
      <c r="AS546" s="156"/>
      <c r="AT546" s="156"/>
      <c r="AU546" s="156"/>
      <c r="AV546" s="156"/>
      <c r="AW546" s="156"/>
      <c r="AX546" s="156"/>
      <c r="AY546" s="156"/>
      <c r="AZ546" s="156"/>
      <c r="BA546" s="156"/>
      <c r="BB546" s="156"/>
      <c r="BC546" s="156"/>
      <c r="BD546" s="156"/>
      <c r="BE546" s="156"/>
      <c r="BF546" s="156"/>
      <c r="BG546" s="156"/>
      <c r="BH546" s="156"/>
    </row>
    <row r="547" spans="1:60" outlineLevel="1" x14ac:dyDescent="0.2">
      <c r="A547" s="176">
        <v>89</v>
      </c>
      <c r="B547" s="165" t="s">
        <v>549</v>
      </c>
      <c r="C547" s="189" t="s">
        <v>550</v>
      </c>
      <c r="D547" s="167" t="s">
        <v>118</v>
      </c>
      <c r="E547" s="171">
        <v>13</v>
      </c>
      <c r="F547" s="175"/>
      <c r="G547" s="178">
        <f>E547*F547</f>
        <v>0</v>
      </c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  <c r="AC547" s="156"/>
      <c r="AD547" s="156"/>
      <c r="AE547" s="156"/>
      <c r="AF547" s="156"/>
      <c r="AG547" s="156"/>
      <c r="AH547" s="156"/>
      <c r="AI547" s="156"/>
      <c r="AJ547" s="156"/>
      <c r="AK547" s="156"/>
      <c r="AL547" s="156"/>
      <c r="AM547" s="156"/>
      <c r="AN547" s="156"/>
      <c r="AO547" s="156"/>
      <c r="AP547" s="156"/>
      <c r="AQ547" s="156"/>
      <c r="AR547" s="156"/>
      <c r="AS547" s="156"/>
      <c r="AT547" s="156"/>
      <c r="AU547" s="156"/>
      <c r="AV547" s="156"/>
      <c r="AW547" s="156"/>
      <c r="AX547" s="156"/>
      <c r="AY547" s="156"/>
      <c r="AZ547" s="156"/>
      <c r="BA547" s="156"/>
      <c r="BB547" s="156"/>
      <c r="BC547" s="156"/>
      <c r="BD547" s="156"/>
      <c r="BE547" s="156"/>
      <c r="BF547" s="156"/>
      <c r="BG547" s="156"/>
      <c r="BH547" s="156"/>
    </row>
    <row r="548" spans="1:60" outlineLevel="1" x14ac:dyDescent="0.2">
      <c r="A548" s="176"/>
      <c r="B548" s="165"/>
      <c r="C548" s="190" t="s">
        <v>129</v>
      </c>
      <c r="D548" s="168"/>
      <c r="E548" s="172">
        <v>0</v>
      </c>
      <c r="F548" s="175"/>
      <c r="G548" s="178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  <c r="AC548" s="156"/>
      <c r="AD548" s="156"/>
      <c r="AE548" s="156"/>
      <c r="AF548" s="156"/>
      <c r="AG548" s="156"/>
      <c r="AH548" s="156"/>
      <c r="AI548" s="156"/>
      <c r="AJ548" s="156"/>
      <c r="AK548" s="156"/>
      <c r="AL548" s="156"/>
      <c r="AM548" s="156"/>
      <c r="AN548" s="156"/>
      <c r="AO548" s="156"/>
      <c r="AP548" s="156"/>
      <c r="AQ548" s="156"/>
      <c r="AR548" s="156"/>
      <c r="AS548" s="156"/>
      <c r="AT548" s="156"/>
      <c r="AU548" s="156"/>
      <c r="AV548" s="156"/>
      <c r="AW548" s="156"/>
      <c r="AX548" s="156"/>
      <c r="AY548" s="156"/>
      <c r="AZ548" s="156"/>
      <c r="BA548" s="156"/>
      <c r="BB548" s="156"/>
      <c r="BC548" s="156"/>
      <c r="BD548" s="156"/>
      <c r="BE548" s="156"/>
      <c r="BF548" s="156"/>
      <c r="BG548" s="156"/>
      <c r="BH548" s="156"/>
    </row>
    <row r="549" spans="1:60" outlineLevel="1" x14ac:dyDescent="0.2">
      <c r="A549" s="176"/>
      <c r="B549" s="165"/>
      <c r="C549" s="190" t="s">
        <v>551</v>
      </c>
      <c r="D549" s="168"/>
      <c r="E549" s="172">
        <v>10</v>
      </c>
      <c r="F549" s="175"/>
      <c r="G549" s="178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  <c r="AC549" s="156"/>
      <c r="AD549" s="156"/>
      <c r="AE549" s="156"/>
      <c r="AF549" s="156"/>
      <c r="AG549" s="156"/>
      <c r="AH549" s="156"/>
      <c r="AI549" s="156"/>
      <c r="AJ549" s="156"/>
      <c r="AK549" s="156"/>
      <c r="AL549" s="156"/>
      <c r="AM549" s="156"/>
      <c r="AN549" s="156"/>
      <c r="AO549" s="156"/>
      <c r="AP549" s="156"/>
      <c r="AQ549" s="156"/>
      <c r="AR549" s="156"/>
      <c r="AS549" s="156"/>
      <c r="AT549" s="156"/>
      <c r="AU549" s="156"/>
      <c r="AV549" s="156"/>
      <c r="AW549" s="156"/>
      <c r="AX549" s="156"/>
      <c r="AY549" s="156"/>
      <c r="AZ549" s="156"/>
      <c r="BA549" s="156"/>
      <c r="BB549" s="156"/>
      <c r="BC549" s="156"/>
      <c r="BD549" s="156"/>
      <c r="BE549" s="156"/>
      <c r="BF549" s="156"/>
      <c r="BG549" s="156"/>
      <c r="BH549" s="156"/>
    </row>
    <row r="550" spans="1:60" outlineLevel="1" x14ac:dyDescent="0.2">
      <c r="A550" s="176"/>
      <c r="B550" s="165"/>
      <c r="C550" s="190" t="s">
        <v>552</v>
      </c>
      <c r="D550" s="168"/>
      <c r="E550" s="172">
        <v>3</v>
      </c>
      <c r="F550" s="175"/>
      <c r="G550" s="178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  <c r="AC550" s="156"/>
      <c r="AD550" s="156"/>
      <c r="AE550" s="156"/>
      <c r="AF550" s="156"/>
      <c r="AG550" s="156"/>
      <c r="AH550" s="156"/>
      <c r="AI550" s="156"/>
      <c r="AJ550" s="156"/>
      <c r="AK550" s="156"/>
      <c r="AL550" s="156"/>
      <c r="AM550" s="156"/>
      <c r="AN550" s="156"/>
      <c r="AO550" s="156"/>
      <c r="AP550" s="156"/>
      <c r="AQ550" s="156"/>
      <c r="AR550" s="156"/>
      <c r="AS550" s="156"/>
      <c r="AT550" s="156"/>
      <c r="AU550" s="156"/>
      <c r="AV550" s="156"/>
      <c r="AW550" s="156"/>
      <c r="AX550" s="156"/>
      <c r="AY550" s="156"/>
      <c r="AZ550" s="156"/>
      <c r="BA550" s="156"/>
      <c r="BB550" s="156"/>
      <c r="BC550" s="156"/>
      <c r="BD550" s="156"/>
      <c r="BE550" s="156"/>
      <c r="BF550" s="156"/>
      <c r="BG550" s="156"/>
      <c r="BH550" s="156"/>
    </row>
    <row r="551" spans="1:60" outlineLevel="1" x14ac:dyDescent="0.2">
      <c r="A551" s="176">
        <v>90</v>
      </c>
      <c r="B551" s="165" t="s">
        <v>553</v>
      </c>
      <c r="C551" s="189" t="s">
        <v>554</v>
      </c>
      <c r="D551" s="167" t="s">
        <v>118</v>
      </c>
      <c r="E551" s="171">
        <v>13</v>
      </c>
      <c r="F551" s="175"/>
      <c r="G551" s="178">
        <f>E551*F551</f>
        <v>0</v>
      </c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  <c r="AC551" s="156"/>
      <c r="AD551" s="156"/>
      <c r="AE551" s="156"/>
      <c r="AF551" s="156"/>
      <c r="AG551" s="156"/>
      <c r="AH551" s="156"/>
      <c r="AI551" s="156"/>
      <c r="AJ551" s="156"/>
      <c r="AK551" s="156"/>
      <c r="AL551" s="156"/>
      <c r="AM551" s="156"/>
      <c r="AN551" s="156"/>
      <c r="AO551" s="156"/>
      <c r="AP551" s="156"/>
      <c r="AQ551" s="156"/>
      <c r="AR551" s="156"/>
      <c r="AS551" s="156"/>
      <c r="AT551" s="156"/>
      <c r="AU551" s="156"/>
      <c r="AV551" s="156"/>
      <c r="AW551" s="156"/>
      <c r="AX551" s="156"/>
      <c r="AY551" s="156"/>
      <c r="AZ551" s="156"/>
      <c r="BA551" s="156"/>
      <c r="BB551" s="156"/>
      <c r="BC551" s="156"/>
      <c r="BD551" s="156"/>
      <c r="BE551" s="156"/>
      <c r="BF551" s="156"/>
      <c r="BG551" s="156"/>
      <c r="BH551" s="156"/>
    </row>
    <row r="552" spans="1:60" outlineLevel="1" x14ac:dyDescent="0.2">
      <c r="A552" s="176"/>
      <c r="B552" s="165"/>
      <c r="C552" s="190" t="s">
        <v>129</v>
      </c>
      <c r="D552" s="168"/>
      <c r="E552" s="172">
        <v>0</v>
      </c>
      <c r="F552" s="175"/>
      <c r="G552" s="178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  <c r="AC552" s="156"/>
      <c r="AD552" s="156"/>
      <c r="AE552" s="156"/>
      <c r="AF552" s="156"/>
      <c r="AG552" s="156"/>
      <c r="AH552" s="156"/>
      <c r="AI552" s="156"/>
      <c r="AJ552" s="156"/>
      <c r="AK552" s="156"/>
      <c r="AL552" s="156"/>
      <c r="AM552" s="156"/>
      <c r="AN552" s="156"/>
      <c r="AO552" s="156"/>
      <c r="AP552" s="156"/>
      <c r="AQ552" s="156"/>
      <c r="AR552" s="156"/>
      <c r="AS552" s="156"/>
      <c r="AT552" s="156"/>
      <c r="AU552" s="156"/>
      <c r="AV552" s="156"/>
      <c r="AW552" s="156"/>
      <c r="AX552" s="156"/>
      <c r="AY552" s="156"/>
      <c r="AZ552" s="156"/>
      <c r="BA552" s="156"/>
      <c r="BB552" s="156"/>
      <c r="BC552" s="156"/>
      <c r="BD552" s="156"/>
      <c r="BE552" s="156"/>
      <c r="BF552" s="156"/>
      <c r="BG552" s="156"/>
      <c r="BH552" s="156"/>
    </row>
    <row r="553" spans="1:60" outlineLevel="1" x14ac:dyDescent="0.2">
      <c r="A553" s="176"/>
      <c r="B553" s="165"/>
      <c r="C553" s="190" t="s">
        <v>551</v>
      </c>
      <c r="D553" s="168"/>
      <c r="E553" s="172">
        <v>10</v>
      </c>
      <c r="F553" s="175"/>
      <c r="G553" s="178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  <c r="AC553" s="156"/>
      <c r="AD553" s="156"/>
      <c r="AE553" s="156"/>
      <c r="AF553" s="156"/>
      <c r="AG553" s="156"/>
      <c r="AH553" s="156"/>
      <c r="AI553" s="156"/>
      <c r="AJ553" s="156"/>
      <c r="AK553" s="156"/>
      <c r="AL553" s="156"/>
      <c r="AM553" s="156"/>
      <c r="AN553" s="156"/>
      <c r="AO553" s="156"/>
      <c r="AP553" s="156"/>
      <c r="AQ553" s="156"/>
      <c r="AR553" s="156"/>
      <c r="AS553" s="156"/>
      <c r="AT553" s="156"/>
      <c r="AU553" s="156"/>
      <c r="AV553" s="156"/>
      <c r="AW553" s="156"/>
      <c r="AX553" s="156"/>
      <c r="AY553" s="156"/>
      <c r="AZ553" s="156"/>
      <c r="BA553" s="156"/>
      <c r="BB553" s="156"/>
      <c r="BC553" s="156"/>
      <c r="BD553" s="156"/>
      <c r="BE553" s="156"/>
      <c r="BF553" s="156"/>
      <c r="BG553" s="156"/>
      <c r="BH553" s="156"/>
    </row>
    <row r="554" spans="1:60" outlineLevel="1" x14ac:dyDescent="0.2">
      <c r="A554" s="176"/>
      <c r="B554" s="165"/>
      <c r="C554" s="190" t="s">
        <v>552</v>
      </c>
      <c r="D554" s="168"/>
      <c r="E554" s="172">
        <v>3</v>
      </c>
      <c r="F554" s="175"/>
      <c r="G554" s="178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  <c r="AC554" s="156"/>
      <c r="AD554" s="156"/>
      <c r="AE554" s="156"/>
      <c r="AF554" s="156"/>
      <c r="AG554" s="156"/>
      <c r="AH554" s="156"/>
      <c r="AI554" s="156"/>
      <c r="AJ554" s="156"/>
      <c r="AK554" s="156"/>
      <c r="AL554" s="156"/>
      <c r="AM554" s="156"/>
      <c r="AN554" s="156"/>
      <c r="AO554" s="156"/>
      <c r="AP554" s="156"/>
      <c r="AQ554" s="156"/>
      <c r="AR554" s="156"/>
      <c r="AS554" s="156"/>
      <c r="AT554" s="156"/>
      <c r="AU554" s="156"/>
      <c r="AV554" s="156"/>
      <c r="AW554" s="156"/>
      <c r="AX554" s="156"/>
      <c r="AY554" s="156"/>
      <c r="AZ554" s="156"/>
      <c r="BA554" s="156"/>
      <c r="BB554" s="156"/>
      <c r="BC554" s="156"/>
      <c r="BD554" s="156"/>
      <c r="BE554" s="156"/>
      <c r="BF554" s="156"/>
      <c r="BG554" s="156"/>
      <c r="BH554" s="156"/>
    </row>
    <row r="555" spans="1:60" outlineLevel="1" x14ac:dyDescent="0.2">
      <c r="A555" s="176">
        <v>91</v>
      </c>
      <c r="B555" s="165" t="s">
        <v>555</v>
      </c>
      <c r="C555" s="189" t="s">
        <v>556</v>
      </c>
      <c r="D555" s="167" t="s">
        <v>118</v>
      </c>
      <c r="E555" s="171">
        <v>2</v>
      </c>
      <c r="F555" s="175"/>
      <c r="G555" s="178">
        <f>E555*F555</f>
        <v>0</v>
      </c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  <c r="AC555" s="156"/>
      <c r="AD555" s="156"/>
      <c r="AE555" s="156"/>
      <c r="AF555" s="156"/>
      <c r="AG555" s="156"/>
      <c r="AH555" s="156"/>
      <c r="AI555" s="156"/>
      <c r="AJ555" s="156"/>
      <c r="AK555" s="156"/>
      <c r="AL555" s="156"/>
      <c r="AM555" s="156"/>
      <c r="AN555" s="156"/>
      <c r="AO555" s="156"/>
      <c r="AP555" s="156"/>
      <c r="AQ555" s="156"/>
      <c r="AR555" s="156"/>
      <c r="AS555" s="156"/>
      <c r="AT555" s="156"/>
      <c r="AU555" s="156"/>
      <c r="AV555" s="156"/>
      <c r="AW555" s="156"/>
      <c r="AX555" s="156"/>
      <c r="AY555" s="156"/>
      <c r="AZ555" s="156"/>
      <c r="BA555" s="156"/>
      <c r="BB555" s="156"/>
      <c r="BC555" s="156"/>
      <c r="BD555" s="156"/>
      <c r="BE555" s="156"/>
      <c r="BF555" s="156"/>
      <c r="BG555" s="156"/>
      <c r="BH555" s="156"/>
    </row>
    <row r="556" spans="1:60" outlineLevel="1" x14ac:dyDescent="0.2">
      <c r="A556" s="176"/>
      <c r="B556" s="165"/>
      <c r="C556" s="190" t="s">
        <v>557</v>
      </c>
      <c r="D556" s="168"/>
      <c r="E556" s="172">
        <v>2</v>
      </c>
      <c r="F556" s="175"/>
      <c r="G556" s="178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  <c r="AC556" s="156"/>
      <c r="AD556" s="156"/>
      <c r="AE556" s="156"/>
      <c r="AF556" s="156"/>
      <c r="AG556" s="156"/>
      <c r="AH556" s="156"/>
      <c r="AI556" s="156"/>
      <c r="AJ556" s="156"/>
      <c r="AK556" s="156"/>
      <c r="AL556" s="156"/>
      <c r="AM556" s="156"/>
      <c r="AN556" s="156"/>
      <c r="AO556" s="156"/>
      <c r="AP556" s="156"/>
      <c r="AQ556" s="156"/>
      <c r="AR556" s="156"/>
      <c r="AS556" s="156"/>
      <c r="AT556" s="156"/>
      <c r="AU556" s="156"/>
      <c r="AV556" s="156"/>
      <c r="AW556" s="156"/>
      <c r="AX556" s="156"/>
      <c r="AY556" s="156"/>
      <c r="AZ556" s="156"/>
      <c r="BA556" s="156"/>
      <c r="BB556" s="156"/>
      <c r="BC556" s="156"/>
      <c r="BD556" s="156"/>
      <c r="BE556" s="156"/>
      <c r="BF556" s="156"/>
      <c r="BG556" s="156"/>
      <c r="BH556" s="156"/>
    </row>
    <row r="557" spans="1:60" outlineLevel="1" x14ac:dyDescent="0.2">
      <c r="A557" s="176">
        <v>92</v>
      </c>
      <c r="B557" s="165" t="s">
        <v>558</v>
      </c>
      <c r="C557" s="189" t="s">
        <v>559</v>
      </c>
      <c r="D557" s="167" t="s">
        <v>118</v>
      </c>
      <c r="E557" s="171">
        <v>13</v>
      </c>
      <c r="F557" s="175"/>
      <c r="G557" s="178">
        <f>E557*F557</f>
        <v>0</v>
      </c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  <c r="AC557" s="156"/>
      <c r="AD557" s="156"/>
      <c r="AE557" s="156"/>
      <c r="AF557" s="156"/>
      <c r="AG557" s="156"/>
      <c r="AH557" s="156"/>
      <c r="AI557" s="156"/>
      <c r="AJ557" s="156"/>
      <c r="AK557" s="156"/>
      <c r="AL557" s="156"/>
      <c r="AM557" s="156"/>
      <c r="AN557" s="156"/>
      <c r="AO557" s="156"/>
      <c r="AP557" s="156"/>
      <c r="AQ557" s="156"/>
      <c r="AR557" s="156"/>
      <c r="AS557" s="156"/>
      <c r="AT557" s="156"/>
      <c r="AU557" s="156"/>
      <c r="AV557" s="156"/>
      <c r="AW557" s="156"/>
      <c r="AX557" s="156"/>
      <c r="AY557" s="156"/>
      <c r="AZ557" s="156"/>
      <c r="BA557" s="156"/>
      <c r="BB557" s="156"/>
      <c r="BC557" s="156"/>
      <c r="BD557" s="156"/>
      <c r="BE557" s="156"/>
      <c r="BF557" s="156"/>
      <c r="BG557" s="156"/>
      <c r="BH557" s="156"/>
    </row>
    <row r="558" spans="1:60" outlineLevel="1" x14ac:dyDescent="0.2">
      <c r="A558" s="176"/>
      <c r="B558" s="165"/>
      <c r="C558" s="190" t="s">
        <v>129</v>
      </c>
      <c r="D558" s="168"/>
      <c r="E558" s="172">
        <v>0</v>
      </c>
      <c r="F558" s="175"/>
      <c r="G558" s="178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  <c r="AC558" s="156"/>
      <c r="AD558" s="156"/>
      <c r="AE558" s="156"/>
      <c r="AF558" s="156"/>
      <c r="AG558" s="156"/>
      <c r="AH558" s="156"/>
      <c r="AI558" s="156"/>
      <c r="AJ558" s="156"/>
      <c r="AK558" s="156"/>
      <c r="AL558" s="156"/>
      <c r="AM558" s="156"/>
      <c r="AN558" s="156"/>
      <c r="AO558" s="156"/>
      <c r="AP558" s="156"/>
      <c r="AQ558" s="156"/>
      <c r="AR558" s="156"/>
      <c r="AS558" s="156"/>
      <c r="AT558" s="156"/>
      <c r="AU558" s="156"/>
      <c r="AV558" s="156"/>
      <c r="AW558" s="156"/>
      <c r="AX558" s="156"/>
      <c r="AY558" s="156"/>
      <c r="AZ558" s="156"/>
      <c r="BA558" s="156"/>
      <c r="BB558" s="156"/>
      <c r="BC558" s="156"/>
      <c r="BD558" s="156"/>
      <c r="BE558" s="156"/>
      <c r="BF558" s="156"/>
      <c r="BG558" s="156"/>
      <c r="BH558" s="156"/>
    </row>
    <row r="559" spans="1:60" outlineLevel="1" x14ac:dyDescent="0.2">
      <c r="A559" s="176"/>
      <c r="B559" s="165"/>
      <c r="C559" s="190" t="s">
        <v>551</v>
      </c>
      <c r="D559" s="168"/>
      <c r="E559" s="172">
        <v>10</v>
      </c>
      <c r="F559" s="175"/>
      <c r="G559" s="178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  <c r="AC559" s="156"/>
      <c r="AD559" s="156"/>
      <c r="AE559" s="156"/>
      <c r="AF559" s="156"/>
      <c r="AG559" s="156"/>
      <c r="AH559" s="156"/>
      <c r="AI559" s="156"/>
      <c r="AJ559" s="156"/>
      <c r="AK559" s="156"/>
      <c r="AL559" s="156"/>
      <c r="AM559" s="156"/>
      <c r="AN559" s="156"/>
      <c r="AO559" s="156"/>
      <c r="AP559" s="156"/>
      <c r="AQ559" s="156"/>
      <c r="AR559" s="156"/>
      <c r="AS559" s="156"/>
      <c r="AT559" s="156"/>
      <c r="AU559" s="156"/>
      <c r="AV559" s="156"/>
      <c r="AW559" s="156"/>
      <c r="AX559" s="156"/>
      <c r="AY559" s="156"/>
      <c r="AZ559" s="156"/>
      <c r="BA559" s="156"/>
      <c r="BB559" s="156"/>
      <c r="BC559" s="156"/>
      <c r="BD559" s="156"/>
      <c r="BE559" s="156"/>
      <c r="BF559" s="156"/>
      <c r="BG559" s="156"/>
      <c r="BH559" s="156"/>
    </row>
    <row r="560" spans="1:60" outlineLevel="1" x14ac:dyDescent="0.2">
      <c r="A560" s="176"/>
      <c r="B560" s="165"/>
      <c r="C560" s="190" t="s">
        <v>552</v>
      </c>
      <c r="D560" s="168"/>
      <c r="E560" s="172">
        <v>3</v>
      </c>
      <c r="F560" s="175"/>
      <c r="G560" s="178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  <c r="AC560" s="156"/>
      <c r="AD560" s="156"/>
      <c r="AE560" s="156"/>
      <c r="AF560" s="156"/>
      <c r="AG560" s="156"/>
      <c r="AH560" s="156"/>
      <c r="AI560" s="156"/>
      <c r="AJ560" s="156"/>
      <c r="AK560" s="156"/>
      <c r="AL560" s="156"/>
      <c r="AM560" s="156"/>
      <c r="AN560" s="156"/>
      <c r="AO560" s="156"/>
      <c r="AP560" s="156"/>
      <c r="AQ560" s="156"/>
      <c r="AR560" s="156"/>
      <c r="AS560" s="156"/>
      <c r="AT560" s="156"/>
      <c r="AU560" s="156"/>
      <c r="AV560" s="156"/>
      <c r="AW560" s="156"/>
      <c r="AX560" s="156"/>
      <c r="AY560" s="156"/>
      <c r="AZ560" s="156"/>
      <c r="BA560" s="156"/>
      <c r="BB560" s="156"/>
      <c r="BC560" s="156"/>
      <c r="BD560" s="156"/>
      <c r="BE560" s="156"/>
      <c r="BF560" s="156"/>
      <c r="BG560" s="156"/>
      <c r="BH560" s="156"/>
    </row>
    <row r="561" spans="1:60" ht="22.5" outlineLevel="1" x14ac:dyDescent="0.2">
      <c r="A561" s="176">
        <v>93</v>
      </c>
      <c r="B561" s="165" t="s">
        <v>560</v>
      </c>
      <c r="C561" s="189" t="s">
        <v>561</v>
      </c>
      <c r="D561" s="167" t="s">
        <v>562</v>
      </c>
      <c r="E561" s="171">
        <v>50</v>
      </c>
      <c r="F561" s="175"/>
      <c r="G561" s="178">
        <f>E561*F561</f>
        <v>0</v>
      </c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  <c r="AC561" s="156"/>
      <c r="AD561" s="156"/>
      <c r="AE561" s="156"/>
      <c r="AF561" s="156"/>
      <c r="AG561" s="156"/>
      <c r="AH561" s="156"/>
      <c r="AI561" s="156"/>
      <c r="AJ561" s="156"/>
      <c r="AK561" s="156"/>
      <c r="AL561" s="156"/>
      <c r="AM561" s="156"/>
      <c r="AN561" s="156"/>
      <c r="AO561" s="156"/>
      <c r="AP561" s="156"/>
      <c r="AQ561" s="156"/>
      <c r="AR561" s="156"/>
      <c r="AS561" s="156"/>
      <c r="AT561" s="156"/>
      <c r="AU561" s="156"/>
      <c r="AV561" s="156"/>
      <c r="AW561" s="156"/>
      <c r="AX561" s="156"/>
      <c r="AY561" s="156"/>
      <c r="AZ561" s="156"/>
      <c r="BA561" s="156"/>
      <c r="BB561" s="156"/>
      <c r="BC561" s="156"/>
      <c r="BD561" s="156"/>
      <c r="BE561" s="156"/>
      <c r="BF561" s="156"/>
      <c r="BG561" s="156"/>
      <c r="BH561" s="156"/>
    </row>
    <row r="562" spans="1:60" outlineLevel="1" x14ac:dyDescent="0.2">
      <c r="A562" s="176"/>
      <c r="B562" s="165"/>
      <c r="C562" s="226" t="s">
        <v>563</v>
      </c>
      <c r="D562" s="227"/>
      <c r="E562" s="228"/>
      <c r="F562" s="229"/>
      <c r="G562" s="230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  <c r="AC562" s="156"/>
      <c r="AD562" s="156"/>
      <c r="AE562" s="156"/>
      <c r="AF562" s="156"/>
      <c r="AG562" s="156"/>
      <c r="AH562" s="156"/>
      <c r="AI562" s="156"/>
      <c r="AJ562" s="156"/>
      <c r="AK562" s="156"/>
      <c r="AL562" s="156"/>
      <c r="AM562" s="156"/>
      <c r="AN562" s="156"/>
      <c r="AO562" s="156"/>
      <c r="AP562" s="156"/>
      <c r="AQ562" s="156"/>
      <c r="AR562" s="156"/>
      <c r="AS562" s="156"/>
      <c r="AT562" s="156"/>
      <c r="AU562" s="156"/>
      <c r="AV562" s="156"/>
      <c r="AW562" s="156"/>
      <c r="AX562" s="156"/>
      <c r="AY562" s="156"/>
      <c r="AZ562" s="156"/>
      <c r="BA562" s="162" t="str">
        <f>C562</f>
        <v>výměna stáv.poškozené při demontáži.</v>
      </c>
      <c r="BB562" s="156"/>
      <c r="BC562" s="156"/>
      <c r="BD562" s="156"/>
      <c r="BE562" s="156"/>
      <c r="BF562" s="156"/>
      <c r="BG562" s="156"/>
      <c r="BH562" s="156"/>
    </row>
    <row r="563" spans="1:60" outlineLevel="1" x14ac:dyDescent="0.2">
      <c r="A563" s="176"/>
      <c r="B563" s="165"/>
      <c r="C563" s="190" t="s">
        <v>564</v>
      </c>
      <c r="D563" s="168"/>
      <c r="E563" s="172">
        <v>50</v>
      </c>
      <c r="F563" s="175"/>
      <c r="G563" s="178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  <c r="AC563" s="156"/>
      <c r="AD563" s="156"/>
      <c r="AE563" s="156"/>
      <c r="AF563" s="156"/>
      <c r="AG563" s="156"/>
      <c r="AH563" s="156"/>
      <c r="AI563" s="156"/>
      <c r="AJ563" s="156"/>
      <c r="AK563" s="156"/>
      <c r="AL563" s="156"/>
      <c r="AM563" s="156"/>
      <c r="AN563" s="156"/>
      <c r="AO563" s="156"/>
      <c r="AP563" s="156"/>
      <c r="AQ563" s="156"/>
      <c r="AR563" s="156"/>
      <c r="AS563" s="156"/>
      <c r="AT563" s="156"/>
      <c r="AU563" s="156"/>
      <c r="AV563" s="156"/>
      <c r="AW563" s="156"/>
      <c r="AX563" s="156"/>
      <c r="AY563" s="156"/>
      <c r="AZ563" s="156"/>
      <c r="BA563" s="156"/>
      <c r="BB563" s="156"/>
      <c r="BC563" s="156"/>
      <c r="BD563" s="156"/>
      <c r="BE563" s="156"/>
      <c r="BF563" s="156"/>
      <c r="BG563" s="156"/>
      <c r="BH563" s="156"/>
    </row>
    <row r="564" spans="1:60" ht="22.5" outlineLevel="1" x14ac:dyDescent="0.2">
      <c r="A564" s="176">
        <v>94</v>
      </c>
      <c r="B564" s="165" t="s">
        <v>565</v>
      </c>
      <c r="C564" s="189" t="s">
        <v>566</v>
      </c>
      <c r="D564" s="167" t="s">
        <v>153</v>
      </c>
      <c r="E564" s="171">
        <v>10.78</v>
      </c>
      <c r="F564" s="175"/>
      <c r="G564" s="178">
        <f>E564*F564</f>
        <v>0</v>
      </c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  <c r="AC564" s="156"/>
      <c r="AD564" s="156"/>
      <c r="AE564" s="156"/>
      <c r="AF564" s="156"/>
      <c r="AG564" s="156"/>
      <c r="AH564" s="156"/>
      <c r="AI564" s="156"/>
      <c r="AJ564" s="156"/>
      <c r="AK564" s="156"/>
      <c r="AL564" s="156"/>
      <c r="AM564" s="156"/>
      <c r="AN564" s="156"/>
      <c r="AO564" s="156"/>
      <c r="AP564" s="156"/>
      <c r="AQ564" s="156"/>
      <c r="AR564" s="156"/>
      <c r="AS564" s="156"/>
      <c r="AT564" s="156"/>
      <c r="AU564" s="156"/>
      <c r="AV564" s="156"/>
      <c r="AW564" s="156"/>
      <c r="AX564" s="156"/>
      <c r="AY564" s="156"/>
      <c r="AZ564" s="156"/>
      <c r="BA564" s="156"/>
      <c r="BB564" s="156"/>
      <c r="BC564" s="156"/>
      <c r="BD564" s="156"/>
      <c r="BE564" s="156"/>
      <c r="BF564" s="156"/>
      <c r="BG564" s="156"/>
      <c r="BH564" s="156"/>
    </row>
    <row r="565" spans="1:60" ht="22.5" outlineLevel="1" x14ac:dyDescent="0.2">
      <c r="A565" s="176"/>
      <c r="B565" s="165"/>
      <c r="C565" s="226" t="s">
        <v>567</v>
      </c>
      <c r="D565" s="227"/>
      <c r="E565" s="228"/>
      <c r="F565" s="229"/>
      <c r="G565" s="230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  <c r="AC565" s="156"/>
      <c r="AD565" s="156"/>
      <c r="AE565" s="156"/>
      <c r="AF565" s="156"/>
      <c r="AG565" s="156"/>
      <c r="AH565" s="156"/>
      <c r="AI565" s="156"/>
      <c r="AJ565" s="156"/>
      <c r="AK565" s="156"/>
      <c r="AL565" s="156"/>
      <c r="AM565" s="156"/>
      <c r="AN565" s="156"/>
      <c r="AO565" s="156"/>
      <c r="AP565" s="156"/>
      <c r="AQ565" s="156"/>
      <c r="AR565" s="156"/>
      <c r="AS565" s="156"/>
      <c r="AT565" s="156"/>
      <c r="AU565" s="156"/>
      <c r="AV565" s="156"/>
      <c r="AW565" s="156"/>
      <c r="AX565" s="156"/>
      <c r="AY565" s="156"/>
      <c r="AZ565" s="156"/>
      <c r="BA565" s="162" t="str">
        <f>C565</f>
        <v>Specielní podhled sestavený z VZT prvků a svítidel -nutno povolat pracovníky firmy, která tyto sály instalovala ( Hipokramed s.r.o)</v>
      </c>
      <c r="BB565" s="156"/>
      <c r="BC565" s="156"/>
      <c r="BD565" s="156"/>
      <c r="BE565" s="156"/>
      <c r="BF565" s="156"/>
      <c r="BG565" s="156"/>
      <c r="BH565" s="156"/>
    </row>
    <row r="566" spans="1:60" outlineLevel="1" x14ac:dyDescent="0.2">
      <c r="A566" s="176"/>
      <c r="B566" s="165"/>
      <c r="C566" s="190" t="s">
        <v>270</v>
      </c>
      <c r="D566" s="168"/>
      <c r="E566" s="172">
        <v>0</v>
      </c>
      <c r="F566" s="175"/>
      <c r="G566" s="178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  <c r="AC566" s="156"/>
      <c r="AD566" s="156"/>
      <c r="AE566" s="156"/>
      <c r="AF566" s="156"/>
      <c r="AG566" s="156"/>
      <c r="AH566" s="156"/>
      <c r="AI566" s="156"/>
      <c r="AJ566" s="156"/>
      <c r="AK566" s="156"/>
      <c r="AL566" s="156"/>
      <c r="AM566" s="156"/>
      <c r="AN566" s="156"/>
      <c r="AO566" s="156"/>
      <c r="AP566" s="156"/>
      <c r="AQ566" s="156"/>
      <c r="AR566" s="156"/>
      <c r="AS566" s="156"/>
      <c r="AT566" s="156"/>
      <c r="AU566" s="156"/>
      <c r="AV566" s="156"/>
      <c r="AW566" s="156"/>
      <c r="AX566" s="156"/>
      <c r="AY566" s="156"/>
      <c r="AZ566" s="156"/>
      <c r="BA566" s="156"/>
      <c r="BB566" s="156"/>
      <c r="BC566" s="156"/>
      <c r="BD566" s="156"/>
      <c r="BE566" s="156"/>
      <c r="BF566" s="156"/>
      <c r="BG566" s="156"/>
      <c r="BH566" s="156"/>
    </row>
    <row r="567" spans="1:60" outlineLevel="1" x14ac:dyDescent="0.2">
      <c r="A567" s="176"/>
      <c r="B567" s="165"/>
      <c r="C567" s="190" t="s">
        <v>386</v>
      </c>
      <c r="D567" s="168"/>
      <c r="E567" s="172">
        <v>1.08</v>
      </c>
      <c r="F567" s="175"/>
      <c r="G567" s="178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  <c r="AC567" s="156"/>
      <c r="AD567" s="156"/>
      <c r="AE567" s="156"/>
      <c r="AF567" s="156"/>
      <c r="AG567" s="156"/>
      <c r="AH567" s="156"/>
      <c r="AI567" s="156"/>
      <c r="AJ567" s="156"/>
      <c r="AK567" s="156"/>
      <c r="AL567" s="156"/>
      <c r="AM567" s="156"/>
      <c r="AN567" s="156"/>
      <c r="AO567" s="156"/>
      <c r="AP567" s="156"/>
      <c r="AQ567" s="156"/>
      <c r="AR567" s="156"/>
      <c r="AS567" s="156"/>
      <c r="AT567" s="156"/>
      <c r="AU567" s="156"/>
      <c r="AV567" s="156"/>
      <c r="AW567" s="156"/>
      <c r="AX567" s="156"/>
      <c r="AY567" s="156"/>
      <c r="AZ567" s="156"/>
      <c r="BA567" s="156"/>
      <c r="BB567" s="156"/>
      <c r="BC567" s="156"/>
      <c r="BD567" s="156"/>
      <c r="BE567" s="156"/>
      <c r="BF567" s="156"/>
      <c r="BG567" s="156"/>
      <c r="BH567" s="156"/>
    </row>
    <row r="568" spans="1:60" outlineLevel="1" x14ac:dyDescent="0.2">
      <c r="A568" s="176"/>
      <c r="B568" s="165"/>
      <c r="C568" s="190" t="s">
        <v>568</v>
      </c>
      <c r="D568" s="168"/>
      <c r="E568" s="172">
        <v>9.6999999999999993</v>
      </c>
      <c r="F568" s="175"/>
      <c r="G568" s="178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  <c r="AC568" s="156"/>
      <c r="AD568" s="156"/>
      <c r="AE568" s="156"/>
      <c r="AF568" s="156"/>
      <c r="AG568" s="156"/>
      <c r="AH568" s="156"/>
      <c r="AI568" s="156"/>
      <c r="AJ568" s="156"/>
      <c r="AK568" s="156"/>
      <c r="AL568" s="156"/>
      <c r="AM568" s="156"/>
      <c r="AN568" s="156"/>
      <c r="AO568" s="156"/>
      <c r="AP568" s="156"/>
      <c r="AQ568" s="156"/>
      <c r="AR568" s="156"/>
      <c r="AS568" s="156"/>
      <c r="AT568" s="156"/>
      <c r="AU568" s="156"/>
      <c r="AV568" s="156"/>
      <c r="AW568" s="156"/>
      <c r="AX568" s="156"/>
      <c r="AY568" s="156"/>
      <c r="AZ568" s="156"/>
      <c r="BA568" s="156"/>
      <c r="BB568" s="156"/>
      <c r="BC568" s="156"/>
      <c r="BD568" s="156"/>
      <c r="BE568" s="156"/>
      <c r="BF568" s="156"/>
      <c r="BG568" s="156"/>
      <c r="BH568" s="156"/>
    </row>
    <row r="569" spans="1:60" ht="22.5" outlineLevel="1" x14ac:dyDescent="0.2">
      <c r="A569" s="176">
        <v>95</v>
      </c>
      <c r="B569" s="165" t="s">
        <v>569</v>
      </c>
      <c r="C569" s="189" t="s">
        <v>570</v>
      </c>
      <c r="D569" s="167" t="s">
        <v>153</v>
      </c>
      <c r="E569" s="171">
        <v>3.24</v>
      </c>
      <c r="F569" s="175"/>
      <c r="G569" s="178">
        <f>E569*F569</f>
        <v>0</v>
      </c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  <c r="AC569" s="156"/>
      <c r="AD569" s="156"/>
      <c r="AE569" s="156"/>
      <c r="AF569" s="156"/>
      <c r="AG569" s="156"/>
      <c r="AH569" s="156"/>
      <c r="AI569" s="156"/>
      <c r="AJ569" s="156"/>
      <c r="AK569" s="156"/>
      <c r="AL569" s="156"/>
      <c r="AM569" s="156"/>
      <c r="AN569" s="156"/>
      <c r="AO569" s="156"/>
      <c r="AP569" s="156"/>
      <c r="AQ569" s="156"/>
      <c r="AR569" s="156"/>
      <c r="AS569" s="156"/>
      <c r="AT569" s="156"/>
      <c r="AU569" s="156"/>
      <c r="AV569" s="156"/>
      <c r="AW569" s="156"/>
      <c r="AX569" s="156"/>
      <c r="AY569" s="156"/>
      <c r="AZ569" s="156"/>
      <c r="BA569" s="156"/>
      <c r="BB569" s="156"/>
      <c r="BC569" s="156"/>
      <c r="BD569" s="156"/>
      <c r="BE569" s="156"/>
      <c r="BF569" s="156"/>
      <c r="BG569" s="156"/>
      <c r="BH569" s="156"/>
    </row>
    <row r="570" spans="1:60" ht="22.5" outlineLevel="1" x14ac:dyDescent="0.2">
      <c r="A570" s="176"/>
      <c r="B570" s="165"/>
      <c r="C570" s="226" t="s">
        <v>571</v>
      </c>
      <c r="D570" s="227"/>
      <c r="E570" s="228"/>
      <c r="F570" s="229"/>
      <c r="G570" s="230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  <c r="AC570" s="156"/>
      <c r="AD570" s="156"/>
      <c r="AE570" s="156"/>
      <c r="AF570" s="156"/>
      <c r="AG570" s="156"/>
      <c r="AH570" s="156"/>
      <c r="AI570" s="156"/>
      <c r="AJ570" s="156"/>
      <c r="AK570" s="156"/>
      <c r="AL570" s="156"/>
      <c r="AM570" s="156"/>
      <c r="AN570" s="156"/>
      <c r="AO570" s="156"/>
      <c r="AP570" s="156"/>
      <c r="AQ570" s="156"/>
      <c r="AR570" s="156"/>
      <c r="AS570" s="156"/>
      <c r="AT570" s="156"/>
      <c r="AU570" s="156"/>
      <c r="AV570" s="156"/>
      <c r="AW570" s="156"/>
      <c r="AX570" s="156"/>
      <c r="AY570" s="156"/>
      <c r="AZ570" s="156"/>
      <c r="BA570" s="162" t="str">
        <f>C570</f>
        <v>Specielní obklad sestavený z VZT prvků a svítidel -nutno povolat pracovníky firmy, která tyto sály instalovala ( Hipokramed s.r.o)</v>
      </c>
      <c r="BB570" s="156"/>
      <c r="BC570" s="156"/>
      <c r="BD570" s="156"/>
      <c r="BE570" s="156"/>
      <c r="BF570" s="156"/>
      <c r="BG570" s="156"/>
      <c r="BH570" s="156"/>
    </row>
    <row r="571" spans="1:60" outlineLevel="1" x14ac:dyDescent="0.2">
      <c r="A571" s="176"/>
      <c r="B571" s="165"/>
      <c r="C571" s="190" t="s">
        <v>270</v>
      </c>
      <c r="D571" s="168"/>
      <c r="E571" s="172">
        <v>0</v>
      </c>
      <c r="F571" s="175"/>
      <c r="G571" s="178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  <c r="AC571" s="156"/>
      <c r="AD571" s="156"/>
      <c r="AE571" s="156"/>
      <c r="AF571" s="156"/>
      <c r="AG571" s="156"/>
      <c r="AH571" s="156"/>
      <c r="AI571" s="156"/>
      <c r="AJ571" s="156"/>
      <c r="AK571" s="156"/>
      <c r="AL571" s="156"/>
      <c r="AM571" s="156"/>
      <c r="AN571" s="156"/>
      <c r="AO571" s="156"/>
      <c r="AP571" s="156"/>
      <c r="AQ571" s="156"/>
      <c r="AR571" s="156"/>
      <c r="AS571" s="156"/>
      <c r="AT571" s="156"/>
      <c r="AU571" s="156"/>
      <c r="AV571" s="156"/>
      <c r="AW571" s="156"/>
      <c r="AX571" s="156"/>
      <c r="AY571" s="156"/>
      <c r="AZ571" s="156"/>
      <c r="BA571" s="156"/>
      <c r="BB571" s="156"/>
      <c r="BC571" s="156"/>
      <c r="BD571" s="156"/>
      <c r="BE571" s="156"/>
      <c r="BF571" s="156"/>
      <c r="BG571" s="156"/>
      <c r="BH571" s="156"/>
    </row>
    <row r="572" spans="1:60" outlineLevel="1" x14ac:dyDescent="0.2">
      <c r="A572" s="176"/>
      <c r="B572" s="165"/>
      <c r="C572" s="190" t="s">
        <v>572</v>
      </c>
      <c r="D572" s="168"/>
      <c r="E572" s="172">
        <v>3.24</v>
      </c>
      <c r="F572" s="175"/>
      <c r="G572" s="178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  <c r="AC572" s="156"/>
      <c r="AD572" s="156"/>
      <c r="AE572" s="156"/>
      <c r="AF572" s="156"/>
      <c r="AG572" s="156"/>
      <c r="AH572" s="156"/>
      <c r="AI572" s="156"/>
      <c r="AJ572" s="156"/>
      <c r="AK572" s="156"/>
      <c r="AL572" s="156"/>
      <c r="AM572" s="156"/>
      <c r="AN572" s="156"/>
      <c r="AO572" s="156"/>
      <c r="AP572" s="156"/>
      <c r="AQ572" s="156"/>
      <c r="AR572" s="156"/>
      <c r="AS572" s="156"/>
      <c r="AT572" s="156"/>
      <c r="AU572" s="156"/>
      <c r="AV572" s="156"/>
      <c r="AW572" s="156"/>
      <c r="AX572" s="156"/>
      <c r="AY572" s="156"/>
      <c r="AZ572" s="156"/>
      <c r="BA572" s="156"/>
      <c r="BB572" s="156"/>
      <c r="BC572" s="156"/>
      <c r="BD572" s="156"/>
      <c r="BE572" s="156"/>
      <c r="BF572" s="156"/>
      <c r="BG572" s="156"/>
      <c r="BH572" s="156"/>
    </row>
    <row r="573" spans="1:60" ht="22.5" outlineLevel="1" x14ac:dyDescent="0.2">
      <c r="A573" s="176">
        <v>96</v>
      </c>
      <c r="B573" s="165" t="s">
        <v>573</v>
      </c>
      <c r="C573" s="189" t="s">
        <v>574</v>
      </c>
      <c r="D573" s="167" t="s">
        <v>562</v>
      </c>
      <c r="E573" s="171">
        <v>45</v>
      </c>
      <c r="F573" s="175"/>
      <c r="G573" s="178">
        <f>E573*F573</f>
        <v>0</v>
      </c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  <c r="AC573" s="156"/>
      <c r="AD573" s="156"/>
      <c r="AE573" s="156"/>
      <c r="AF573" s="156"/>
      <c r="AG573" s="156"/>
      <c r="AH573" s="156"/>
      <c r="AI573" s="156"/>
      <c r="AJ573" s="156"/>
      <c r="AK573" s="156"/>
      <c r="AL573" s="156"/>
      <c r="AM573" s="156"/>
      <c r="AN573" s="156"/>
      <c r="AO573" s="156"/>
      <c r="AP573" s="156"/>
      <c r="AQ573" s="156"/>
      <c r="AR573" s="156"/>
      <c r="AS573" s="156"/>
      <c r="AT573" s="156"/>
      <c r="AU573" s="156"/>
      <c r="AV573" s="156"/>
      <c r="AW573" s="156"/>
      <c r="AX573" s="156"/>
      <c r="AY573" s="156"/>
      <c r="AZ573" s="156"/>
      <c r="BA573" s="156"/>
      <c r="BB573" s="156"/>
      <c r="BC573" s="156"/>
      <c r="BD573" s="156"/>
      <c r="BE573" s="156"/>
      <c r="BF573" s="156"/>
      <c r="BG573" s="156"/>
      <c r="BH573" s="156"/>
    </row>
    <row r="574" spans="1:60" outlineLevel="1" x14ac:dyDescent="0.2">
      <c r="A574" s="176"/>
      <c r="B574" s="165"/>
      <c r="C574" s="190" t="s">
        <v>575</v>
      </c>
      <c r="D574" s="168"/>
      <c r="E574" s="172">
        <v>45</v>
      </c>
      <c r="F574" s="175"/>
      <c r="G574" s="178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  <c r="AC574" s="156"/>
      <c r="AD574" s="156"/>
      <c r="AE574" s="156"/>
      <c r="AF574" s="156"/>
      <c r="AG574" s="156"/>
      <c r="AH574" s="156"/>
      <c r="AI574" s="156"/>
      <c r="AJ574" s="156"/>
      <c r="AK574" s="156"/>
      <c r="AL574" s="156"/>
      <c r="AM574" s="156"/>
      <c r="AN574" s="156"/>
      <c r="AO574" s="156"/>
      <c r="AP574" s="156"/>
      <c r="AQ574" s="156"/>
      <c r="AR574" s="156"/>
      <c r="AS574" s="156"/>
      <c r="AT574" s="156"/>
      <c r="AU574" s="156"/>
      <c r="AV574" s="156"/>
      <c r="AW574" s="156"/>
      <c r="AX574" s="156"/>
      <c r="AY574" s="156"/>
      <c r="AZ574" s="156"/>
      <c r="BA574" s="156"/>
      <c r="BB574" s="156"/>
      <c r="BC574" s="156"/>
      <c r="BD574" s="156"/>
      <c r="BE574" s="156"/>
      <c r="BF574" s="156"/>
      <c r="BG574" s="156"/>
      <c r="BH574" s="156"/>
    </row>
    <row r="575" spans="1:60" ht="22.5" outlineLevel="1" x14ac:dyDescent="0.2">
      <c r="A575" s="176">
        <v>97</v>
      </c>
      <c r="B575" s="165" t="s">
        <v>576</v>
      </c>
      <c r="C575" s="189" t="s">
        <v>577</v>
      </c>
      <c r="D575" s="167" t="s">
        <v>122</v>
      </c>
      <c r="E575" s="171">
        <v>0.12365</v>
      </c>
      <c r="F575" s="175"/>
      <c r="G575" s="178">
        <f>E575*F575</f>
        <v>0</v>
      </c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  <c r="AC575" s="156"/>
      <c r="AD575" s="156"/>
      <c r="AE575" s="156"/>
      <c r="AF575" s="156"/>
      <c r="AG575" s="156"/>
      <c r="AH575" s="156"/>
      <c r="AI575" s="156"/>
      <c r="AJ575" s="156"/>
      <c r="AK575" s="156"/>
      <c r="AL575" s="156"/>
      <c r="AM575" s="156"/>
      <c r="AN575" s="156"/>
      <c r="AO575" s="156"/>
      <c r="AP575" s="156"/>
      <c r="AQ575" s="156"/>
      <c r="AR575" s="156"/>
      <c r="AS575" s="156"/>
      <c r="AT575" s="156"/>
      <c r="AU575" s="156"/>
      <c r="AV575" s="156"/>
      <c r="AW575" s="156"/>
      <c r="AX575" s="156"/>
      <c r="AY575" s="156"/>
      <c r="AZ575" s="156"/>
      <c r="BA575" s="156"/>
      <c r="BB575" s="156"/>
      <c r="BC575" s="156"/>
      <c r="BD575" s="156"/>
      <c r="BE575" s="156"/>
      <c r="BF575" s="156"/>
      <c r="BG575" s="156"/>
      <c r="BH575" s="156"/>
    </row>
    <row r="576" spans="1:60" x14ac:dyDescent="0.2">
      <c r="A576" s="177" t="s">
        <v>115</v>
      </c>
      <c r="B576" s="166" t="s">
        <v>86</v>
      </c>
      <c r="C576" s="191" t="s">
        <v>87</v>
      </c>
      <c r="D576" s="169"/>
      <c r="E576" s="173"/>
      <c r="F576" s="244">
        <f>SUM(G577:G601)</f>
        <v>0</v>
      </c>
      <c r="G576" s="245"/>
    </row>
    <row r="577" spans="1:60" ht="22.5" outlineLevel="1" x14ac:dyDescent="0.2">
      <c r="A577" s="176">
        <v>98</v>
      </c>
      <c r="B577" s="165" t="s">
        <v>578</v>
      </c>
      <c r="C577" s="189" t="s">
        <v>579</v>
      </c>
      <c r="D577" s="167" t="s">
        <v>153</v>
      </c>
      <c r="E577" s="171">
        <v>8.5</v>
      </c>
      <c r="F577" s="175"/>
      <c r="G577" s="178">
        <f>E577*F577</f>
        <v>0</v>
      </c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  <c r="AC577" s="156"/>
      <c r="AD577" s="156"/>
      <c r="AE577" s="156"/>
      <c r="AF577" s="156"/>
      <c r="AG577" s="156"/>
      <c r="AH577" s="156"/>
      <c r="AI577" s="156"/>
      <c r="AJ577" s="156"/>
      <c r="AK577" s="156"/>
      <c r="AL577" s="156"/>
      <c r="AM577" s="156"/>
      <c r="AN577" s="156"/>
      <c r="AO577" s="156"/>
      <c r="AP577" s="156"/>
      <c r="AQ577" s="156"/>
      <c r="AR577" s="156"/>
      <c r="AS577" s="156"/>
      <c r="AT577" s="156"/>
      <c r="AU577" s="156"/>
      <c r="AV577" s="156"/>
      <c r="AW577" s="156"/>
      <c r="AX577" s="156"/>
      <c r="AY577" s="156"/>
      <c r="AZ577" s="156"/>
      <c r="BA577" s="156"/>
      <c r="BB577" s="156"/>
      <c r="BC577" s="156"/>
      <c r="BD577" s="156"/>
      <c r="BE577" s="156"/>
      <c r="BF577" s="156"/>
      <c r="BG577" s="156"/>
      <c r="BH577" s="156"/>
    </row>
    <row r="578" spans="1:60" outlineLevel="1" x14ac:dyDescent="0.2">
      <c r="A578" s="176">
        <v>99</v>
      </c>
      <c r="B578" s="165" t="s">
        <v>580</v>
      </c>
      <c r="C578" s="189" t="s">
        <v>581</v>
      </c>
      <c r="D578" s="167" t="s">
        <v>153</v>
      </c>
      <c r="E578" s="171">
        <v>8.5</v>
      </c>
      <c r="F578" s="175"/>
      <c r="G578" s="178">
        <f>E578*F578</f>
        <v>0</v>
      </c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  <c r="AC578" s="156"/>
      <c r="AD578" s="156"/>
      <c r="AE578" s="156"/>
      <c r="AF578" s="156"/>
      <c r="AG578" s="156"/>
      <c r="AH578" s="156"/>
      <c r="AI578" s="156"/>
      <c r="AJ578" s="156"/>
      <c r="AK578" s="156"/>
      <c r="AL578" s="156"/>
      <c r="AM578" s="156"/>
      <c r="AN578" s="156"/>
      <c r="AO578" s="156"/>
      <c r="AP578" s="156"/>
      <c r="AQ578" s="156"/>
      <c r="AR578" s="156"/>
      <c r="AS578" s="156"/>
      <c r="AT578" s="156"/>
      <c r="AU578" s="156"/>
      <c r="AV578" s="156"/>
      <c r="AW578" s="156"/>
      <c r="AX578" s="156"/>
      <c r="AY578" s="156"/>
      <c r="AZ578" s="156"/>
      <c r="BA578" s="156"/>
      <c r="BB578" s="156"/>
      <c r="BC578" s="156"/>
      <c r="BD578" s="156"/>
      <c r="BE578" s="156"/>
      <c r="BF578" s="156"/>
      <c r="BG578" s="156"/>
      <c r="BH578" s="156"/>
    </row>
    <row r="579" spans="1:60" outlineLevel="1" x14ac:dyDescent="0.2">
      <c r="A579" s="176"/>
      <c r="B579" s="165"/>
      <c r="C579" s="226" t="s">
        <v>582</v>
      </c>
      <c r="D579" s="227"/>
      <c r="E579" s="228"/>
      <c r="F579" s="229"/>
      <c r="G579" s="230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  <c r="AC579" s="156"/>
      <c r="AD579" s="156"/>
      <c r="AE579" s="156"/>
      <c r="AF579" s="156"/>
      <c r="AG579" s="156"/>
      <c r="AH579" s="156"/>
      <c r="AI579" s="156"/>
      <c r="AJ579" s="156"/>
      <c r="AK579" s="156"/>
      <c r="AL579" s="156"/>
      <c r="AM579" s="156"/>
      <c r="AN579" s="156"/>
      <c r="AO579" s="156"/>
      <c r="AP579" s="156"/>
      <c r="AQ579" s="156"/>
      <c r="AR579" s="156"/>
      <c r="AS579" s="156"/>
      <c r="AT579" s="156"/>
      <c r="AU579" s="156"/>
      <c r="AV579" s="156"/>
      <c r="AW579" s="156"/>
      <c r="AX579" s="156"/>
      <c r="AY579" s="156"/>
      <c r="AZ579" s="156"/>
      <c r="BA579" s="162" t="str">
        <f>C579</f>
        <v>Flexibilní lepidlo s dlouhou korekcí obkladu a nízkým obsahem chromanu.</v>
      </c>
      <c r="BB579" s="156"/>
      <c r="BC579" s="156"/>
      <c r="BD579" s="156"/>
      <c r="BE579" s="156"/>
      <c r="BF579" s="156"/>
      <c r="BG579" s="156"/>
      <c r="BH579" s="156"/>
    </row>
    <row r="580" spans="1:60" outlineLevel="1" x14ac:dyDescent="0.2">
      <c r="A580" s="176"/>
      <c r="B580" s="165"/>
      <c r="C580" s="190" t="s">
        <v>583</v>
      </c>
      <c r="D580" s="168"/>
      <c r="E580" s="172">
        <v>0</v>
      </c>
      <c r="F580" s="175"/>
      <c r="G580" s="178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  <c r="AC580" s="156"/>
      <c r="AD580" s="156"/>
      <c r="AE580" s="156"/>
      <c r="AF580" s="156"/>
      <c r="AG580" s="156"/>
      <c r="AH580" s="156"/>
      <c r="AI580" s="156"/>
      <c r="AJ580" s="156"/>
      <c r="AK580" s="156"/>
      <c r="AL580" s="156"/>
      <c r="AM580" s="156"/>
      <c r="AN580" s="156"/>
      <c r="AO580" s="156"/>
      <c r="AP580" s="156"/>
      <c r="AQ580" s="156"/>
      <c r="AR580" s="156"/>
      <c r="AS580" s="156"/>
      <c r="AT580" s="156"/>
      <c r="AU580" s="156"/>
      <c r="AV580" s="156"/>
      <c r="AW580" s="156"/>
      <c r="AX580" s="156"/>
      <c r="AY580" s="156"/>
      <c r="AZ580" s="156"/>
      <c r="BA580" s="156"/>
      <c r="BB580" s="156"/>
      <c r="BC580" s="156"/>
      <c r="BD580" s="156"/>
      <c r="BE580" s="156"/>
      <c r="BF580" s="156"/>
      <c r="BG580" s="156"/>
      <c r="BH580" s="156"/>
    </row>
    <row r="581" spans="1:60" outlineLevel="1" x14ac:dyDescent="0.2">
      <c r="A581" s="176"/>
      <c r="B581" s="165"/>
      <c r="C581" s="190" t="s">
        <v>584</v>
      </c>
      <c r="D581" s="168"/>
      <c r="E581" s="172">
        <v>3</v>
      </c>
      <c r="F581" s="175"/>
      <c r="G581" s="178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  <c r="AC581" s="156"/>
      <c r="AD581" s="156"/>
      <c r="AE581" s="156"/>
      <c r="AF581" s="156"/>
      <c r="AG581" s="156"/>
      <c r="AH581" s="156"/>
      <c r="AI581" s="156"/>
      <c r="AJ581" s="156"/>
      <c r="AK581" s="156"/>
      <c r="AL581" s="156"/>
      <c r="AM581" s="156"/>
      <c r="AN581" s="156"/>
      <c r="AO581" s="156"/>
      <c r="AP581" s="156"/>
      <c r="AQ581" s="156"/>
      <c r="AR581" s="156"/>
      <c r="AS581" s="156"/>
      <c r="AT581" s="156"/>
      <c r="AU581" s="156"/>
      <c r="AV581" s="156"/>
      <c r="AW581" s="156"/>
      <c r="AX581" s="156"/>
      <c r="AY581" s="156"/>
      <c r="AZ581" s="156"/>
      <c r="BA581" s="156"/>
      <c r="BB581" s="156"/>
      <c r="BC581" s="156"/>
      <c r="BD581" s="156"/>
      <c r="BE581" s="156"/>
      <c r="BF581" s="156"/>
      <c r="BG581" s="156"/>
      <c r="BH581" s="156"/>
    </row>
    <row r="582" spans="1:60" outlineLevel="1" x14ac:dyDescent="0.2">
      <c r="A582" s="176"/>
      <c r="B582" s="165"/>
      <c r="C582" s="190" t="s">
        <v>585</v>
      </c>
      <c r="D582" s="168"/>
      <c r="E582" s="172">
        <v>1</v>
      </c>
      <c r="F582" s="175"/>
      <c r="G582" s="178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  <c r="AC582" s="156"/>
      <c r="AD582" s="156"/>
      <c r="AE582" s="156"/>
      <c r="AF582" s="156"/>
      <c r="AG582" s="156"/>
      <c r="AH582" s="156"/>
      <c r="AI582" s="156"/>
      <c r="AJ582" s="156"/>
      <c r="AK582" s="156"/>
      <c r="AL582" s="156"/>
      <c r="AM582" s="156"/>
      <c r="AN582" s="156"/>
      <c r="AO582" s="156"/>
      <c r="AP582" s="156"/>
      <c r="AQ582" s="156"/>
      <c r="AR582" s="156"/>
      <c r="AS582" s="156"/>
      <c r="AT582" s="156"/>
      <c r="AU582" s="156"/>
      <c r="AV582" s="156"/>
      <c r="AW582" s="156"/>
      <c r="AX582" s="156"/>
      <c r="AY582" s="156"/>
      <c r="AZ582" s="156"/>
      <c r="BA582" s="156"/>
      <c r="BB582" s="156"/>
      <c r="BC582" s="156"/>
      <c r="BD582" s="156"/>
      <c r="BE582" s="156"/>
      <c r="BF582" s="156"/>
      <c r="BG582" s="156"/>
      <c r="BH582" s="156"/>
    </row>
    <row r="583" spans="1:60" outlineLevel="1" x14ac:dyDescent="0.2">
      <c r="A583" s="176"/>
      <c r="B583" s="165"/>
      <c r="C583" s="190" t="s">
        <v>586</v>
      </c>
      <c r="D583" s="168"/>
      <c r="E583" s="172">
        <v>0.5</v>
      </c>
      <c r="F583" s="175"/>
      <c r="G583" s="178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  <c r="AC583" s="156"/>
      <c r="AD583" s="156"/>
      <c r="AE583" s="156"/>
      <c r="AF583" s="156"/>
      <c r="AG583" s="156"/>
      <c r="AH583" s="156"/>
      <c r="AI583" s="156"/>
      <c r="AJ583" s="156"/>
      <c r="AK583" s="156"/>
      <c r="AL583" s="156"/>
      <c r="AM583" s="156"/>
      <c r="AN583" s="156"/>
      <c r="AO583" s="156"/>
      <c r="AP583" s="156"/>
      <c r="AQ583" s="156"/>
      <c r="AR583" s="156"/>
      <c r="AS583" s="156"/>
      <c r="AT583" s="156"/>
      <c r="AU583" s="156"/>
      <c r="AV583" s="156"/>
      <c r="AW583" s="156"/>
      <c r="AX583" s="156"/>
      <c r="AY583" s="156"/>
      <c r="AZ583" s="156"/>
      <c r="BA583" s="156"/>
      <c r="BB583" s="156"/>
      <c r="BC583" s="156"/>
      <c r="BD583" s="156"/>
      <c r="BE583" s="156"/>
      <c r="BF583" s="156"/>
      <c r="BG583" s="156"/>
      <c r="BH583" s="156"/>
    </row>
    <row r="584" spans="1:60" outlineLevel="1" x14ac:dyDescent="0.2">
      <c r="A584" s="176"/>
      <c r="B584" s="165"/>
      <c r="C584" s="190" t="s">
        <v>587</v>
      </c>
      <c r="D584" s="168"/>
      <c r="E584" s="172">
        <v>4</v>
      </c>
      <c r="F584" s="175"/>
      <c r="G584" s="178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  <c r="AC584" s="156"/>
      <c r="AD584" s="156"/>
      <c r="AE584" s="156"/>
      <c r="AF584" s="156"/>
      <c r="AG584" s="156"/>
      <c r="AH584" s="156"/>
      <c r="AI584" s="156"/>
      <c r="AJ584" s="156"/>
      <c r="AK584" s="156"/>
      <c r="AL584" s="156"/>
      <c r="AM584" s="156"/>
      <c r="AN584" s="156"/>
      <c r="AO584" s="156"/>
      <c r="AP584" s="156"/>
      <c r="AQ584" s="156"/>
      <c r="AR584" s="156"/>
      <c r="AS584" s="156"/>
      <c r="AT584" s="156"/>
      <c r="AU584" s="156"/>
      <c r="AV584" s="156"/>
      <c r="AW584" s="156"/>
      <c r="AX584" s="156"/>
      <c r="AY584" s="156"/>
      <c r="AZ584" s="156"/>
      <c r="BA584" s="156"/>
      <c r="BB584" s="156"/>
      <c r="BC584" s="156"/>
      <c r="BD584" s="156"/>
      <c r="BE584" s="156"/>
      <c r="BF584" s="156"/>
      <c r="BG584" s="156"/>
      <c r="BH584" s="156"/>
    </row>
    <row r="585" spans="1:60" ht="22.5" outlineLevel="1" x14ac:dyDescent="0.2">
      <c r="A585" s="176">
        <v>100</v>
      </c>
      <c r="B585" s="165" t="s">
        <v>588</v>
      </c>
      <c r="C585" s="189" t="s">
        <v>589</v>
      </c>
      <c r="D585" s="167" t="s">
        <v>153</v>
      </c>
      <c r="E585" s="171">
        <v>8.5</v>
      </c>
      <c r="F585" s="175"/>
      <c r="G585" s="178">
        <f>E585*F585</f>
        <v>0</v>
      </c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  <c r="AC585" s="156"/>
      <c r="AD585" s="156"/>
      <c r="AE585" s="156"/>
      <c r="AF585" s="156"/>
      <c r="AG585" s="156"/>
      <c r="AH585" s="156"/>
      <c r="AI585" s="156"/>
      <c r="AJ585" s="156"/>
      <c r="AK585" s="156"/>
      <c r="AL585" s="156"/>
      <c r="AM585" s="156"/>
      <c r="AN585" s="156"/>
      <c r="AO585" s="156"/>
      <c r="AP585" s="156"/>
      <c r="AQ585" s="156"/>
      <c r="AR585" s="156"/>
      <c r="AS585" s="156"/>
      <c r="AT585" s="156"/>
      <c r="AU585" s="156"/>
      <c r="AV585" s="156"/>
      <c r="AW585" s="156"/>
      <c r="AX585" s="156"/>
      <c r="AY585" s="156"/>
      <c r="AZ585" s="156"/>
      <c r="BA585" s="156"/>
      <c r="BB585" s="156"/>
      <c r="BC585" s="156"/>
      <c r="BD585" s="156"/>
      <c r="BE585" s="156"/>
      <c r="BF585" s="156"/>
      <c r="BG585" s="156"/>
      <c r="BH585" s="156"/>
    </row>
    <row r="586" spans="1:60" ht="22.5" outlineLevel="1" x14ac:dyDescent="0.2">
      <c r="A586" s="176">
        <v>101</v>
      </c>
      <c r="B586" s="165" t="s">
        <v>590</v>
      </c>
      <c r="C586" s="189" t="s">
        <v>591</v>
      </c>
      <c r="D586" s="167" t="s">
        <v>153</v>
      </c>
      <c r="E586" s="171">
        <v>8.5</v>
      </c>
      <c r="F586" s="175"/>
      <c r="G586" s="178">
        <f>E586*F586</f>
        <v>0</v>
      </c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  <c r="AC586" s="156"/>
      <c r="AD586" s="156"/>
      <c r="AE586" s="156"/>
      <c r="AF586" s="156"/>
      <c r="AG586" s="156"/>
      <c r="AH586" s="156"/>
      <c r="AI586" s="156"/>
      <c r="AJ586" s="156"/>
      <c r="AK586" s="156"/>
      <c r="AL586" s="156"/>
      <c r="AM586" s="156"/>
      <c r="AN586" s="156"/>
      <c r="AO586" s="156"/>
      <c r="AP586" s="156"/>
      <c r="AQ586" s="156"/>
      <c r="AR586" s="156"/>
      <c r="AS586" s="156"/>
      <c r="AT586" s="156"/>
      <c r="AU586" s="156"/>
      <c r="AV586" s="156"/>
      <c r="AW586" s="156"/>
      <c r="AX586" s="156"/>
      <c r="AY586" s="156"/>
      <c r="AZ586" s="156"/>
      <c r="BA586" s="156"/>
      <c r="BB586" s="156"/>
      <c r="BC586" s="156"/>
      <c r="BD586" s="156"/>
      <c r="BE586" s="156"/>
      <c r="BF586" s="156"/>
      <c r="BG586" s="156"/>
      <c r="BH586" s="156"/>
    </row>
    <row r="587" spans="1:60" ht="22.5" outlineLevel="1" x14ac:dyDescent="0.2">
      <c r="A587" s="176">
        <v>102</v>
      </c>
      <c r="B587" s="165" t="s">
        <v>592</v>
      </c>
      <c r="C587" s="189" t="s">
        <v>593</v>
      </c>
      <c r="D587" s="167" t="s">
        <v>153</v>
      </c>
      <c r="E587" s="171">
        <v>8.5</v>
      </c>
      <c r="F587" s="175"/>
      <c r="G587" s="178">
        <f>E587*F587</f>
        <v>0</v>
      </c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  <c r="AC587" s="156"/>
      <c r="AD587" s="156"/>
      <c r="AE587" s="156"/>
      <c r="AF587" s="156"/>
      <c r="AG587" s="156"/>
      <c r="AH587" s="156"/>
      <c r="AI587" s="156"/>
      <c r="AJ587" s="156"/>
      <c r="AK587" s="156"/>
      <c r="AL587" s="156"/>
      <c r="AM587" s="156"/>
      <c r="AN587" s="156"/>
      <c r="AO587" s="156"/>
      <c r="AP587" s="156"/>
      <c r="AQ587" s="156"/>
      <c r="AR587" s="156"/>
      <c r="AS587" s="156"/>
      <c r="AT587" s="156"/>
      <c r="AU587" s="156"/>
      <c r="AV587" s="156"/>
      <c r="AW587" s="156"/>
      <c r="AX587" s="156"/>
      <c r="AY587" s="156"/>
      <c r="AZ587" s="156"/>
      <c r="BA587" s="156"/>
      <c r="BB587" s="156"/>
      <c r="BC587" s="156"/>
      <c r="BD587" s="156"/>
      <c r="BE587" s="156"/>
      <c r="BF587" s="156"/>
      <c r="BG587" s="156"/>
      <c r="BH587" s="156"/>
    </row>
    <row r="588" spans="1:60" ht="22.5" outlineLevel="1" x14ac:dyDescent="0.2">
      <c r="A588" s="176">
        <v>103</v>
      </c>
      <c r="B588" s="165" t="s">
        <v>594</v>
      </c>
      <c r="C588" s="189" t="s">
        <v>595</v>
      </c>
      <c r="D588" s="167" t="s">
        <v>282</v>
      </c>
      <c r="E588" s="171">
        <v>9.35</v>
      </c>
      <c r="F588" s="175"/>
      <c r="G588" s="178">
        <f>E588*F588</f>
        <v>0</v>
      </c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  <c r="AC588" s="156"/>
      <c r="AD588" s="156"/>
      <c r="AE588" s="156"/>
      <c r="AF588" s="156"/>
      <c r="AG588" s="156"/>
      <c r="AH588" s="156"/>
      <c r="AI588" s="156"/>
      <c r="AJ588" s="156"/>
      <c r="AK588" s="156"/>
      <c r="AL588" s="156"/>
      <c r="AM588" s="156"/>
      <c r="AN588" s="156"/>
      <c r="AO588" s="156"/>
      <c r="AP588" s="156"/>
      <c r="AQ588" s="156"/>
      <c r="AR588" s="156"/>
      <c r="AS588" s="156"/>
      <c r="AT588" s="156"/>
      <c r="AU588" s="156"/>
      <c r="AV588" s="156"/>
      <c r="AW588" s="156"/>
      <c r="AX588" s="156"/>
      <c r="AY588" s="156"/>
      <c r="AZ588" s="156"/>
      <c r="BA588" s="156"/>
      <c r="BB588" s="156"/>
      <c r="BC588" s="156"/>
      <c r="BD588" s="156"/>
      <c r="BE588" s="156"/>
      <c r="BF588" s="156"/>
      <c r="BG588" s="156"/>
      <c r="BH588" s="156"/>
    </row>
    <row r="589" spans="1:60" outlineLevel="1" x14ac:dyDescent="0.2">
      <c r="A589" s="176"/>
      <c r="B589" s="165"/>
      <c r="C589" s="190" t="s">
        <v>596</v>
      </c>
      <c r="D589" s="168"/>
      <c r="E589" s="172">
        <v>9.35</v>
      </c>
      <c r="F589" s="175"/>
      <c r="G589" s="178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  <c r="AC589" s="156"/>
      <c r="AD589" s="156"/>
      <c r="AE589" s="156"/>
      <c r="AF589" s="156"/>
      <c r="AG589" s="156"/>
      <c r="AH589" s="156"/>
      <c r="AI589" s="156"/>
      <c r="AJ589" s="156"/>
      <c r="AK589" s="156"/>
      <c r="AL589" s="156"/>
      <c r="AM589" s="156"/>
      <c r="AN589" s="156"/>
      <c r="AO589" s="156"/>
      <c r="AP589" s="156"/>
      <c r="AQ589" s="156"/>
      <c r="AR589" s="156"/>
      <c r="AS589" s="156"/>
      <c r="AT589" s="156"/>
      <c r="AU589" s="156"/>
      <c r="AV589" s="156"/>
      <c r="AW589" s="156"/>
      <c r="AX589" s="156"/>
      <c r="AY589" s="156"/>
      <c r="AZ589" s="156"/>
      <c r="BA589" s="156"/>
      <c r="BB589" s="156"/>
      <c r="BC589" s="156"/>
      <c r="BD589" s="156"/>
      <c r="BE589" s="156"/>
      <c r="BF589" s="156"/>
      <c r="BG589" s="156"/>
      <c r="BH589" s="156"/>
    </row>
    <row r="590" spans="1:60" ht="22.5" outlineLevel="1" x14ac:dyDescent="0.2">
      <c r="A590" s="176">
        <v>104</v>
      </c>
      <c r="B590" s="165" t="s">
        <v>597</v>
      </c>
      <c r="C590" s="189" t="s">
        <v>598</v>
      </c>
      <c r="D590" s="167" t="s">
        <v>282</v>
      </c>
      <c r="E590" s="171">
        <v>8.5</v>
      </c>
      <c r="F590" s="175"/>
      <c r="G590" s="178">
        <f>E590*F590</f>
        <v>0</v>
      </c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  <c r="AC590" s="156"/>
      <c r="AD590" s="156"/>
      <c r="AE590" s="156"/>
      <c r="AF590" s="156"/>
      <c r="AG590" s="156"/>
      <c r="AH590" s="156"/>
      <c r="AI590" s="156"/>
      <c r="AJ590" s="156"/>
      <c r="AK590" s="156"/>
      <c r="AL590" s="156"/>
      <c r="AM590" s="156"/>
      <c r="AN590" s="156"/>
      <c r="AO590" s="156"/>
      <c r="AP590" s="156"/>
      <c r="AQ590" s="156"/>
      <c r="AR590" s="156"/>
      <c r="AS590" s="156"/>
      <c r="AT590" s="156"/>
      <c r="AU590" s="156"/>
      <c r="AV590" s="156"/>
      <c r="AW590" s="156"/>
      <c r="AX590" s="156"/>
      <c r="AY590" s="156"/>
      <c r="AZ590" s="156"/>
      <c r="BA590" s="156"/>
      <c r="BB590" s="156"/>
      <c r="BC590" s="156"/>
      <c r="BD590" s="156"/>
      <c r="BE590" s="156"/>
      <c r="BF590" s="156"/>
      <c r="BG590" s="156"/>
      <c r="BH590" s="156"/>
    </row>
    <row r="591" spans="1:60" ht="22.5" outlineLevel="1" x14ac:dyDescent="0.2">
      <c r="A591" s="176"/>
      <c r="B591" s="165"/>
      <c r="C591" s="226" t="s">
        <v>599</v>
      </c>
      <c r="D591" s="227"/>
      <c r="E591" s="228"/>
      <c r="F591" s="229"/>
      <c r="G591" s="230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  <c r="AC591" s="156"/>
      <c r="AD591" s="156"/>
      <c r="AE591" s="156"/>
      <c r="AF591" s="156"/>
      <c r="AG591" s="156"/>
      <c r="AH591" s="156"/>
      <c r="AI591" s="156"/>
      <c r="AJ591" s="156"/>
      <c r="AK591" s="156"/>
      <c r="AL591" s="156"/>
      <c r="AM591" s="156"/>
      <c r="AN591" s="156"/>
      <c r="AO591" s="156"/>
      <c r="AP591" s="156"/>
      <c r="AQ591" s="156"/>
      <c r="AR591" s="156"/>
      <c r="AS591" s="156"/>
      <c r="AT591" s="156"/>
      <c r="AU591" s="156"/>
      <c r="AV591" s="156"/>
      <c r="AW591" s="156"/>
      <c r="AX591" s="156"/>
      <c r="AY591" s="156"/>
      <c r="AZ591" s="156"/>
      <c r="BA591" s="162" t="str">
        <f>C591</f>
        <v>neobsahující rozpouštědla,vysoce elastická,vodotěsná,difuzně otevřená s přilnavostí k betonu včetně vložení koutového profilu,</v>
      </c>
      <c r="BB591" s="156"/>
      <c r="BC591" s="156"/>
      <c r="BD591" s="156"/>
      <c r="BE591" s="156"/>
      <c r="BF591" s="156"/>
      <c r="BG591" s="156"/>
      <c r="BH591" s="156"/>
    </row>
    <row r="592" spans="1:60" ht="22.5" outlineLevel="1" x14ac:dyDescent="0.2">
      <c r="A592" s="176">
        <v>105</v>
      </c>
      <c r="B592" s="165" t="s">
        <v>600</v>
      </c>
      <c r="C592" s="189" t="s">
        <v>601</v>
      </c>
      <c r="D592" s="167" t="s">
        <v>118</v>
      </c>
      <c r="E592" s="171">
        <v>16</v>
      </c>
      <c r="F592" s="175"/>
      <c r="G592" s="178">
        <f>E592*F592</f>
        <v>0</v>
      </c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  <c r="AC592" s="156"/>
      <c r="AD592" s="156"/>
      <c r="AE592" s="156"/>
      <c r="AF592" s="156"/>
      <c r="AG592" s="156"/>
      <c r="AH592" s="156"/>
      <c r="AI592" s="156"/>
      <c r="AJ592" s="156"/>
      <c r="AK592" s="156"/>
      <c r="AL592" s="156"/>
      <c r="AM592" s="156"/>
      <c r="AN592" s="156"/>
      <c r="AO592" s="156"/>
      <c r="AP592" s="156"/>
      <c r="AQ592" s="156"/>
      <c r="AR592" s="156"/>
      <c r="AS592" s="156"/>
      <c r="AT592" s="156"/>
      <c r="AU592" s="156"/>
      <c r="AV592" s="156"/>
      <c r="AW592" s="156"/>
      <c r="AX592" s="156"/>
      <c r="AY592" s="156"/>
      <c r="AZ592" s="156"/>
      <c r="BA592" s="156"/>
      <c r="BB592" s="156"/>
      <c r="BC592" s="156"/>
      <c r="BD592" s="156"/>
      <c r="BE592" s="156"/>
      <c r="BF592" s="156"/>
      <c r="BG592" s="156"/>
      <c r="BH592" s="156"/>
    </row>
    <row r="593" spans="1:60" outlineLevel="1" x14ac:dyDescent="0.2">
      <c r="A593" s="176"/>
      <c r="B593" s="165"/>
      <c r="C593" s="226" t="s">
        <v>602</v>
      </c>
      <c r="D593" s="227"/>
      <c r="E593" s="228"/>
      <c r="F593" s="229"/>
      <c r="G593" s="230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  <c r="AC593" s="156"/>
      <c r="AD593" s="156"/>
      <c r="AE593" s="156"/>
      <c r="AF593" s="156"/>
      <c r="AG593" s="156"/>
      <c r="AH593" s="156"/>
      <c r="AI593" s="156"/>
      <c r="AJ593" s="156"/>
      <c r="AK593" s="156"/>
      <c r="AL593" s="156"/>
      <c r="AM593" s="156"/>
      <c r="AN593" s="156"/>
      <c r="AO593" s="156"/>
      <c r="AP593" s="156"/>
      <c r="AQ593" s="156"/>
      <c r="AR593" s="156"/>
      <c r="AS593" s="156"/>
      <c r="AT593" s="156"/>
      <c r="AU593" s="156"/>
      <c r="AV593" s="156"/>
      <c r="AW593" s="156"/>
      <c r="AX593" s="156"/>
      <c r="AY593" s="156"/>
      <c r="AZ593" s="156"/>
      <c r="BA593" s="162" t="str">
        <f>C593</f>
        <v>vel.zapravení 50/50 cm.</v>
      </c>
      <c r="BB593" s="156"/>
      <c r="BC593" s="156"/>
      <c r="BD593" s="156"/>
      <c r="BE593" s="156"/>
      <c r="BF593" s="156"/>
      <c r="BG593" s="156"/>
      <c r="BH593" s="156"/>
    </row>
    <row r="594" spans="1:60" outlineLevel="1" x14ac:dyDescent="0.2">
      <c r="A594" s="176"/>
      <c r="B594" s="165"/>
      <c r="C594" s="190" t="s">
        <v>603</v>
      </c>
      <c r="D594" s="168"/>
      <c r="E594" s="172">
        <v>5</v>
      </c>
      <c r="F594" s="175"/>
      <c r="G594" s="178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  <c r="AC594" s="156"/>
      <c r="AD594" s="156"/>
      <c r="AE594" s="156"/>
      <c r="AF594" s="156"/>
      <c r="AG594" s="156"/>
      <c r="AH594" s="156"/>
      <c r="AI594" s="156"/>
      <c r="AJ594" s="156"/>
      <c r="AK594" s="156"/>
      <c r="AL594" s="156"/>
      <c r="AM594" s="156"/>
      <c r="AN594" s="156"/>
      <c r="AO594" s="156"/>
      <c r="AP594" s="156"/>
      <c r="AQ594" s="156"/>
      <c r="AR594" s="156"/>
      <c r="AS594" s="156"/>
      <c r="AT594" s="156"/>
      <c r="AU594" s="156"/>
      <c r="AV594" s="156"/>
      <c r="AW594" s="156"/>
      <c r="AX594" s="156"/>
      <c r="AY594" s="156"/>
      <c r="AZ594" s="156"/>
      <c r="BA594" s="156"/>
      <c r="BB594" s="156"/>
      <c r="BC594" s="156"/>
      <c r="BD594" s="156"/>
      <c r="BE594" s="156"/>
      <c r="BF594" s="156"/>
      <c r="BG594" s="156"/>
      <c r="BH594" s="156"/>
    </row>
    <row r="595" spans="1:60" outlineLevel="1" x14ac:dyDescent="0.2">
      <c r="A595" s="176"/>
      <c r="B595" s="165"/>
      <c r="C595" s="190" t="s">
        <v>604</v>
      </c>
      <c r="D595" s="168"/>
      <c r="E595" s="172">
        <v>4</v>
      </c>
      <c r="F595" s="175"/>
      <c r="G595" s="178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  <c r="AC595" s="156"/>
      <c r="AD595" s="156"/>
      <c r="AE595" s="156"/>
      <c r="AF595" s="156"/>
      <c r="AG595" s="156"/>
      <c r="AH595" s="156"/>
      <c r="AI595" s="156"/>
      <c r="AJ595" s="156"/>
      <c r="AK595" s="156"/>
      <c r="AL595" s="156"/>
      <c r="AM595" s="156"/>
      <c r="AN595" s="156"/>
      <c r="AO595" s="156"/>
      <c r="AP595" s="156"/>
      <c r="AQ595" s="156"/>
      <c r="AR595" s="156"/>
      <c r="AS595" s="156"/>
      <c r="AT595" s="156"/>
      <c r="AU595" s="156"/>
      <c r="AV595" s="156"/>
      <c r="AW595" s="156"/>
      <c r="AX595" s="156"/>
      <c r="AY595" s="156"/>
      <c r="AZ595" s="156"/>
      <c r="BA595" s="156"/>
      <c r="BB595" s="156"/>
      <c r="BC595" s="156"/>
      <c r="BD595" s="156"/>
      <c r="BE595" s="156"/>
      <c r="BF595" s="156"/>
      <c r="BG595" s="156"/>
      <c r="BH595" s="156"/>
    </row>
    <row r="596" spans="1:60" outlineLevel="1" x14ac:dyDescent="0.2">
      <c r="A596" s="176"/>
      <c r="B596" s="165"/>
      <c r="C596" s="190" t="s">
        <v>605</v>
      </c>
      <c r="D596" s="168"/>
      <c r="E596" s="172">
        <v>2</v>
      </c>
      <c r="F596" s="175"/>
      <c r="G596" s="178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  <c r="AC596" s="156"/>
      <c r="AD596" s="156"/>
      <c r="AE596" s="156"/>
      <c r="AF596" s="156"/>
      <c r="AG596" s="156"/>
      <c r="AH596" s="156"/>
      <c r="AI596" s="156"/>
      <c r="AJ596" s="156"/>
      <c r="AK596" s="156"/>
      <c r="AL596" s="156"/>
      <c r="AM596" s="156"/>
      <c r="AN596" s="156"/>
      <c r="AO596" s="156"/>
      <c r="AP596" s="156"/>
      <c r="AQ596" s="156"/>
      <c r="AR596" s="156"/>
      <c r="AS596" s="156"/>
      <c r="AT596" s="156"/>
      <c r="AU596" s="156"/>
      <c r="AV596" s="156"/>
      <c r="AW596" s="156"/>
      <c r="AX596" s="156"/>
      <c r="AY596" s="156"/>
      <c r="AZ596" s="156"/>
      <c r="BA596" s="156"/>
      <c r="BB596" s="156"/>
      <c r="BC596" s="156"/>
      <c r="BD596" s="156"/>
      <c r="BE596" s="156"/>
      <c r="BF596" s="156"/>
      <c r="BG596" s="156"/>
      <c r="BH596" s="156"/>
    </row>
    <row r="597" spans="1:60" outlineLevel="1" x14ac:dyDescent="0.2">
      <c r="A597" s="176"/>
      <c r="B597" s="165"/>
      <c r="C597" s="190" t="s">
        <v>606</v>
      </c>
      <c r="D597" s="168"/>
      <c r="E597" s="172">
        <v>5</v>
      </c>
      <c r="F597" s="175"/>
      <c r="G597" s="178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  <c r="AC597" s="156"/>
      <c r="AD597" s="156"/>
      <c r="AE597" s="156"/>
      <c r="AF597" s="156"/>
      <c r="AG597" s="156"/>
      <c r="AH597" s="156"/>
      <c r="AI597" s="156"/>
      <c r="AJ597" s="156"/>
      <c r="AK597" s="156"/>
      <c r="AL597" s="156"/>
      <c r="AM597" s="156"/>
      <c r="AN597" s="156"/>
      <c r="AO597" s="156"/>
      <c r="AP597" s="156"/>
      <c r="AQ597" s="156"/>
      <c r="AR597" s="156"/>
      <c r="AS597" s="156"/>
      <c r="AT597" s="156"/>
      <c r="AU597" s="156"/>
      <c r="AV597" s="156"/>
      <c r="AW597" s="156"/>
      <c r="AX597" s="156"/>
      <c r="AY597" s="156"/>
      <c r="AZ597" s="156"/>
      <c r="BA597" s="156"/>
      <c r="BB597" s="156"/>
      <c r="BC597" s="156"/>
      <c r="BD597" s="156"/>
      <c r="BE597" s="156"/>
      <c r="BF597" s="156"/>
      <c r="BG597" s="156"/>
      <c r="BH597" s="156"/>
    </row>
    <row r="598" spans="1:60" ht="22.5" outlineLevel="1" x14ac:dyDescent="0.2">
      <c r="A598" s="176">
        <v>106</v>
      </c>
      <c r="B598" s="165" t="s">
        <v>607</v>
      </c>
      <c r="C598" s="189" t="s">
        <v>601</v>
      </c>
      <c r="D598" s="167" t="s">
        <v>118</v>
      </c>
      <c r="E598" s="171">
        <v>4</v>
      </c>
      <c r="F598" s="175"/>
      <c r="G598" s="178">
        <f>E598*F598</f>
        <v>0</v>
      </c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  <c r="AC598" s="156"/>
      <c r="AD598" s="156"/>
      <c r="AE598" s="156"/>
      <c r="AF598" s="156"/>
      <c r="AG598" s="156"/>
      <c r="AH598" s="156"/>
      <c r="AI598" s="156"/>
      <c r="AJ598" s="156"/>
      <c r="AK598" s="156"/>
      <c r="AL598" s="156"/>
      <c r="AM598" s="156"/>
      <c r="AN598" s="156"/>
      <c r="AO598" s="156"/>
      <c r="AP598" s="156"/>
      <c r="AQ598" s="156"/>
      <c r="AR598" s="156"/>
      <c r="AS598" s="156"/>
      <c r="AT598" s="156"/>
      <c r="AU598" s="156"/>
      <c r="AV598" s="156"/>
      <c r="AW598" s="156"/>
      <c r="AX598" s="156"/>
      <c r="AY598" s="156"/>
      <c r="AZ598" s="156"/>
      <c r="BA598" s="156"/>
      <c r="BB598" s="156"/>
      <c r="BC598" s="156"/>
      <c r="BD598" s="156"/>
      <c r="BE598" s="156"/>
      <c r="BF598" s="156"/>
      <c r="BG598" s="156"/>
      <c r="BH598" s="156"/>
    </row>
    <row r="599" spans="1:60" outlineLevel="1" x14ac:dyDescent="0.2">
      <c r="A599" s="176"/>
      <c r="B599" s="165"/>
      <c r="C599" s="226" t="s">
        <v>608</v>
      </c>
      <c r="D599" s="227"/>
      <c r="E599" s="228"/>
      <c r="F599" s="229"/>
      <c r="G599" s="230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  <c r="AC599" s="156"/>
      <c r="AD599" s="156"/>
      <c r="AE599" s="156"/>
      <c r="AF599" s="156"/>
      <c r="AG599" s="156"/>
      <c r="AH599" s="156"/>
      <c r="AI599" s="156"/>
      <c r="AJ599" s="156"/>
      <c r="AK599" s="156"/>
      <c r="AL599" s="156"/>
      <c r="AM599" s="156"/>
      <c r="AN599" s="156"/>
      <c r="AO599" s="156"/>
      <c r="AP599" s="156"/>
      <c r="AQ599" s="156"/>
      <c r="AR599" s="156"/>
      <c r="AS599" s="156"/>
      <c r="AT599" s="156"/>
      <c r="AU599" s="156"/>
      <c r="AV599" s="156"/>
      <c r="AW599" s="156"/>
      <c r="AX599" s="156"/>
      <c r="AY599" s="156"/>
      <c r="AZ599" s="156"/>
      <c r="BA599" s="162" t="str">
        <f>C599</f>
        <v>vel.zapravení 30/30 cm.</v>
      </c>
      <c r="BB599" s="156"/>
      <c r="BC599" s="156"/>
      <c r="BD599" s="156"/>
      <c r="BE599" s="156"/>
      <c r="BF599" s="156"/>
      <c r="BG599" s="156"/>
      <c r="BH599" s="156"/>
    </row>
    <row r="600" spans="1:60" outlineLevel="1" x14ac:dyDescent="0.2">
      <c r="A600" s="176"/>
      <c r="B600" s="165"/>
      <c r="C600" s="190" t="s">
        <v>380</v>
      </c>
      <c r="D600" s="168"/>
      <c r="E600" s="172">
        <v>4</v>
      </c>
      <c r="F600" s="175"/>
      <c r="G600" s="178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  <c r="AC600" s="156"/>
      <c r="AD600" s="156"/>
      <c r="AE600" s="156"/>
      <c r="AF600" s="156"/>
      <c r="AG600" s="156"/>
      <c r="AH600" s="156"/>
      <c r="AI600" s="156"/>
      <c r="AJ600" s="156"/>
      <c r="AK600" s="156"/>
      <c r="AL600" s="156"/>
      <c r="AM600" s="156"/>
      <c r="AN600" s="156"/>
      <c r="AO600" s="156"/>
      <c r="AP600" s="156"/>
      <c r="AQ600" s="156"/>
      <c r="AR600" s="156"/>
      <c r="AS600" s="156"/>
      <c r="AT600" s="156"/>
      <c r="AU600" s="156"/>
      <c r="AV600" s="156"/>
      <c r="AW600" s="156"/>
      <c r="AX600" s="156"/>
      <c r="AY600" s="156"/>
      <c r="AZ600" s="156"/>
      <c r="BA600" s="156"/>
      <c r="BB600" s="156"/>
      <c r="BC600" s="156"/>
      <c r="BD600" s="156"/>
      <c r="BE600" s="156"/>
      <c r="BF600" s="156"/>
      <c r="BG600" s="156"/>
      <c r="BH600" s="156"/>
    </row>
    <row r="601" spans="1:60" ht="22.5" outlineLevel="1" x14ac:dyDescent="0.2">
      <c r="A601" s="176">
        <v>107</v>
      </c>
      <c r="B601" s="165" t="s">
        <v>609</v>
      </c>
      <c r="C601" s="189" t="s">
        <v>610</v>
      </c>
      <c r="D601" s="167" t="s">
        <v>122</v>
      </c>
      <c r="E601" s="171">
        <v>0.82555000000000001</v>
      </c>
      <c r="F601" s="175"/>
      <c r="G601" s="178">
        <f>E601*F601</f>
        <v>0</v>
      </c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  <c r="AC601" s="156"/>
      <c r="AD601" s="156"/>
      <c r="AE601" s="156"/>
      <c r="AF601" s="156"/>
      <c r="AG601" s="156"/>
      <c r="AH601" s="156"/>
      <c r="AI601" s="156"/>
      <c r="AJ601" s="156"/>
      <c r="AK601" s="156"/>
      <c r="AL601" s="156"/>
      <c r="AM601" s="156"/>
      <c r="AN601" s="156"/>
      <c r="AO601" s="156"/>
      <c r="AP601" s="156"/>
      <c r="AQ601" s="156"/>
      <c r="AR601" s="156"/>
      <c r="AS601" s="156"/>
      <c r="AT601" s="156"/>
      <c r="AU601" s="156"/>
      <c r="AV601" s="156"/>
      <c r="AW601" s="156"/>
      <c r="AX601" s="156"/>
      <c r="AY601" s="156"/>
      <c r="AZ601" s="156"/>
      <c r="BA601" s="156"/>
      <c r="BB601" s="156"/>
      <c r="BC601" s="156"/>
      <c r="BD601" s="156"/>
      <c r="BE601" s="156"/>
      <c r="BF601" s="156"/>
      <c r="BG601" s="156"/>
      <c r="BH601" s="156"/>
    </row>
    <row r="602" spans="1:60" x14ac:dyDescent="0.2">
      <c r="A602" s="177" t="s">
        <v>115</v>
      </c>
      <c r="B602" s="166" t="s">
        <v>88</v>
      </c>
      <c r="C602" s="191" t="s">
        <v>89</v>
      </c>
      <c r="D602" s="169"/>
      <c r="E602" s="173"/>
      <c r="F602" s="244">
        <f>SUM(G603:G605)</f>
        <v>0</v>
      </c>
      <c r="G602" s="245"/>
    </row>
    <row r="603" spans="1:60" ht="22.5" outlineLevel="1" x14ac:dyDescent="0.2">
      <c r="A603" s="176">
        <v>108</v>
      </c>
      <c r="B603" s="165" t="s">
        <v>611</v>
      </c>
      <c r="C603" s="189" t="s">
        <v>612</v>
      </c>
      <c r="D603" s="167" t="s">
        <v>153</v>
      </c>
      <c r="E603" s="171">
        <v>0.48</v>
      </c>
      <c r="F603" s="175"/>
      <c r="G603" s="178">
        <f>E603*F603</f>
        <v>0</v>
      </c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  <c r="AC603" s="156"/>
      <c r="AD603" s="156"/>
      <c r="AE603" s="156"/>
      <c r="AF603" s="156"/>
      <c r="AG603" s="156"/>
      <c r="AH603" s="156"/>
      <c r="AI603" s="156"/>
      <c r="AJ603" s="156"/>
      <c r="AK603" s="156"/>
      <c r="AL603" s="156"/>
      <c r="AM603" s="156"/>
      <c r="AN603" s="156"/>
      <c r="AO603" s="156"/>
      <c r="AP603" s="156"/>
      <c r="AQ603" s="156"/>
      <c r="AR603" s="156"/>
      <c r="AS603" s="156"/>
      <c r="AT603" s="156"/>
      <c r="AU603" s="156"/>
      <c r="AV603" s="156"/>
      <c r="AW603" s="156"/>
      <c r="AX603" s="156"/>
      <c r="AY603" s="156"/>
      <c r="AZ603" s="156"/>
      <c r="BA603" s="156"/>
      <c r="BB603" s="156"/>
      <c r="BC603" s="156"/>
      <c r="BD603" s="156"/>
      <c r="BE603" s="156"/>
      <c r="BF603" s="156"/>
      <c r="BG603" s="156"/>
      <c r="BH603" s="156"/>
    </row>
    <row r="604" spans="1:60" outlineLevel="1" x14ac:dyDescent="0.2">
      <c r="A604" s="176"/>
      <c r="B604" s="165"/>
      <c r="C604" s="190" t="s">
        <v>613</v>
      </c>
      <c r="D604" s="168"/>
      <c r="E604" s="172">
        <v>0.48</v>
      </c>
      <c r="F604" s="175"/>
      <c r="G604" s="178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  <c r="AC604" s="156"/>
      <c r="AD604" s="156"/>
      <c r="AE604" s="156"/>
      <c r="AF604" s="156"/>
      <c r="AG604" s="156"/>
      <c r="AH604" s="156"/>
      <c r="AI604" s="156"/>
      <c r="AJ604" s="156"/>
      <c r="AK604" s="156"/>
      <c r="AL604" s="156"/>
      <c r="AM604" s="156"/>
      <c r="AN604" s="156"/>
      <c r="AO604" s="156"/>
      <c r="AP604" s="156"/>
      <c r="AQ604" s="156"/>
      <c r="AR604" s="156"/>
      <c r="AS604" s="156"/>
      <c r="AT604" s="156"/>
      <c r="AU604" s="156"/>
      <c r="AV604" s="156"/>
      <c r="AW604" s="156"/>
      <c r="AX604" s="156"/>
      <c r="AY604" s="156"/>
      <c r="AZ604" s="156"/>
      <c r="BA604" s="156"/>
      <c r="BB604" s="156"/>
      <c r="BC604" s="156"/>
      <c r="BD604" s="156"/>
      <c r="BE604" s="156"/>
      <c r="BF604" s="156"/>
      <c r="BG604" s="156"/>
      <c r="BH604" s="156"/>
    </row>
    <row r="605" spans="1:60" ht="22.5" outlineLevel="1" x14ac:dyDescent="0.2">
      <c r="A605" s="176">
        <v>109</v>
      </c>
      <c r="B605" s="165" t="s">
        <v>614</v>
      </c>
      <c r="C605" s="189" t="s">
        <v>615</v>
      </c>
      <c r="D605" s="167" t="s">
        <v>122</v>
      </c>
      <c r="E605" s="171">
        <v>7.1999999999999998E-3</v>
      </c>
      <c r="F605" s="175"/>
      <c r="G605" s="178">
        <f>E605*F605</f>
        <v>0</v>
      </c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  <c r="AC605" s="156"/>
      <c r="AD605" s="156"/>
      <c r="AE605" s="156"/>
      <c r="AF605" s="156"/>
      <c r="AG605" s="156"/>
      <c r="AH605" s="156"/>
      <c r="AI605" s="156"/>
      <c r="AJ605" s="156"/>
      <c r="AK605" s="156"/>
      <c r="AL605" s="156"/>
      <c r="AM605" s="156"/>
      <c r="AN605" s="156"/>
      <c r="AO605" s="156"/>
      <c r="AP605" s="156"/>
      <c r="AQ605" s="156"/>
      <c r="AR605" s="156"/>
      <c r="AS605" s="156"/>
      <c r="AT605" s="156"/>
      <c r="AU605" s="156"/>
      <c r="AV605" s="156"/>
      <c r="AW605" s="156"/>
      <c r="AX605" s="156"/>
      <c r="AY605" s="156"/>
      <c r="AZ605" s="156"/>
      <c r="BA605" s="156"/>
      <c r="BB605" s="156"/>
      <c r="BC605" s="156"/>
      <c r="BD605" s="156"/>
      <c r="BE605" s="156"/>
      <c r="BF605" s="156"/>
      <c r="BG605" s="156"/>
      <c r="BH605" s="156"/>
    </row>
    <row r="606" spans="1:60" x14ac:dyDescent="0.2">
      <c r="A606" s="177" t="s">
        <v>115</v>
      </c>
      <c r="B606" s="166" t="s">
        <v>90</v>
      </c>
      <c r="C606" s="191" t="s">
        <v>91</v>
      </c>
      <c r="D606" s="169"/>
      <c r="E606" s="173"/>
      <c r="F606" s="244">
        <f>SUM(G607:G681)</f>
        <v>0</v>
      </c>
      <c r="G606" s="245"/>
    </row>
    <row r="607" spans="1:60" ht="22.5" outlineLevel="1" x14ac:dyDescent="0.2">
      <c r="A607" s="176">
        <v>110</v>
      </c>
      <c r="B607" s="165" t="s">
        <v>616</v>
      </c>
      <c r="C607" s="189" t="s">
        <v>617</v>
      </c>
      <c r="D607" s="167" t="s">
        <v>118</v>
      </c>
      <c r="E607" s="171">
        <v>628</v>
      </c>
      <c r="F607" s="175"/>
      <c r="G607" s="178">
        <f>E607*F607</f>
        <v>0</v>
      </c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  <c r="AC607" s="156"/>
      <c r="AD607" s="156"/>
      <c r="AE607" s="156"/>
      <c r="AF607" s="156"/>
      <c r="AG607" s="156"/>
      <c r="AH607" s="156"/>
      <c r="AI607" s="156"/>
      <c r="AJ607" s="156"/>
      <c r="AK607" s="156"/>
      <c r="AL607" s="156"/>
      <c r="AM607" s="156"/>
      <c r="AN607" s="156"/>
      <c r="AO607" s="156"/>
      <c r="AP607" s="156"/>
      <c r="AQ607" s="156"/>
      <c r="AR607" s="156"/>
      <c r="AS607" s="156"/>
      <c r="AT607" s="156"/>
      <c r="AU607" s="156"/>
      <c r="AV607" s="156"/>
      <c r="AW607" s="156"/>
      <c r="AX607" s="156"/>
      <c r="AY607" s="156"/>
      <c r="AZ607" s="156"/>
      <c r="BA607" s="156"/>
      <c r="BB607" s="156"/>
      <c r="BC607" s="156"/>
      <c r="BD607" s="156"/>
      <c r="BE607" s="156"/>
      <c r="BF607" s="156"/>
      <c r="BG607" s="156"/>
      <c r="BH607" s="156"/>
    </row>
    <row r="608" spans="1:60" outlineLevel="1" x14ac:dyDescent="0.2">
      <c r="A608" s="176"/>
      <c r="B608" s="165"/>
      <c r="C608" s="190" t="s">
        <v>463</v>
      </c>
      <c r="D608" s="168"/>
      <c r="E608" s="172">
        <v>0</v>
      </c>
      <c r="F608" s="175"/>
      <c r="G608" s="178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  <c r="AC608" s="156"/>
      <c r="AD608" s="156"/>
      <c r="AE608" s="156"/>
      <c r="AF608" s="156"/>
      <c r="AG608" s="156"/>
      <c r="AH608" s="156"/>
      <c r="AI608" s="156"/>
      <c r="AJ608" s="156"/>
      <c r="AK608" s="156"/>
      <c r="AL608" s="156"/>
      <c r="AM608" s="156"/>
      <c r="AN608" s="156"/>
      <c r="AO608" s="156"/>
      <c r="AP608" s="156"/>
      <c r="AQ608" s="156"/>
      <c r="AR608" s="156"/>
      <c r="AS608" s="156"/>
      <c r="AT608" s="156"/>
      <c r="AU608" s="156"/>
      <c r="AV608" s="156"/>
      <c r="AW608" s="156"/>
      <c r="AX608" s="156"/>
      <c r="AY608" s="156"/>
      <c r="AZ608" s="156"/>
      <c r="BA608" s="156"/>
      <c r="BB608" s="156"/>
      <c r="BC608" s="156"/>
      <c r="BD608" s="156"/>
      <c r="BE608" s="156"/>
      <c r="BF608" s="156"/>
      <c r="BG608" s="156"/>
      <c r="BH608" s="156"/>
    </row>
    <row r="609" spans="1:60" outlineLevel="1" x14ac:dyDescent="0.2">
      <c r="A609" s="176"/>
      <c r="B609" s="165"/>
      <c r="C609" s="190" t="s">
        <v>618</v>
      </c>
      <c r="D609" s="168"/>
      <c r="E609" s="172">
        <v>164</v>
      </c>
      <c r="F609" s="175"/>
      <c r="G609" s="178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  <c r="AC609" s="156"/>
      <c r="AD609" s="156"/>
      <c r="AE609" s="156"/>
      <c r="AF609" s="156"/>
      <c r="AG609" s="156"/>
      <c r="AH609" s="156"/>
      <c r="AI609" s="156"/>
      <c r="AJ609" s="156"/>
      <c r="AK609" s="156"/>
      <c r="AL609" s="156"/>
      <c r="AM609" s="156"/>
      <c r="AN609" s="156"/>
      <c r="AO609" s="156"/>
      <c r="AP609" s="156"/>
      <c r="AQ609" s="156"/>
      <c r="AR609" s="156"/>
      <c r="AS609" s="156"/>
      <c r="AT609" s="156"/>
      <c r="AU609" s="156"/>
      <c r="AV609" s="156"/>
      <c r="AW609" s="156"/>
      <c r="AX609" s="156"/>
      <c r="AY609" s="156"/>
      <c r="AZ609" s="156"/>
      <c r="BA609" s="156"/>
      <c r="BB609" s="156"/>
      <c r="BC609" s="156"/>
      <c r="BD609" s="156"/>
      <c r="BE609" s="156"/>
      <c r="BF609" s="156"/>
      <c r="BG609" s="156"/>
      <c r="BH609" s="156"/>
    </row>
    <row r="610" spans="1:60" outlineLevel="1" x14ac:dyDescent="0.2">
      <c r="A610" s="176"/>
      <c r="B610" s="165"/>
      <c r="C610" s="190" t="s">
        <v>619</v>
      </c>
      <c r="D610" s="168"/>
      <c r="E610" s="172">
        <v>0</v>
      </c>
      <c r="F610" s="175"/>
      <c r="G610" s="178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  <c r="AC610" s="156"/>
      <c r="AD610" s="156"/>
      <c r="AE610" s="156"/>
      <c r="AF610" s="156"/>
      <c r="AG610" s="156"/>
      <c r="AH610" s="156"/>
      <c r="AI610" s="156"/>
      <c r="AJ610" s="156"/>
      <c r="AK610" s="156"/>
      <c r="AL610" s="156"/>
      <c r="AM610" s="156"/>
      <c r="AN610" s="156"/>
      <c r="AO610" s="156"/>
      <c r="AP610" s="156"/>
      <c r="AQ610" s="156"/>
      <c r="AR610" s="156"/>
      <c r="AS610" s="156"/>
      <c r="AT610" s="156"/>
      <c r="AU610" s="156"/>
      <c r="AV610" s="156"/>
      <c r="AW610" s="156"/>
      <c r="AX610" s="156"/>
      <c r="AY610" s="156"/>
      <c r="AZ610" s="156"/>
      <c r="BA610" s="156"/>
      <c r="BB610" s="156"/>
      <c r="BC610" s="156"/>
      <c r="BD610" s="156"/>
      <c r="BE610" s="156"/>
      <c r="BF610" s="156"/>
      <c r="BG610" s="156"/>
      <c r="BH610" s="156"/>
    </row>
    <row r="611" spans="1:60" outlineLevel="1" x14ac:dyDescent="0.2">
      <c r="A611" s="176"/>
      <c r="B611" s="165"/>
      <c r="C611" s="190" t="s">
        <v>620</v>
      </c>
      <c r="D611" s="168"/>
      <c r="E611" s="172">
        <v>60</v>
      </c>
      <c r="F611" s="175"/>
      <c r="G611" s="178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  <c r="AC611" s="156"/>
      <c r="AD611" s="156"/>
      <c r="AE611" s="156"/>
      <c r="AF611" s="156"/>
      <c r="AG611" s="156"/>
      <c r="AH611" s="156"/>
      <c r="AI611" s="156"/>
      <c r="AJ611" s="156"/>
      <c r="AK611" s="156"/>
      <c r="AL611" s="156"/>
      <c r="AM611" s="156"/>
      <c r="AN611" s="156"/>
      <c r="AO611" s="156"/>
      <c r="AP611" s="156"/>
      <c r="AQ611" s="156"/>
      <c r="AR611" s="156"/>
      <c r="AS611" s="156"/>
      <c r="AT611" s="156"/>
      <c r="AU611" s="156"/>
      <c r="AV611" s="156"/>
      <c r="AW611" s="156"/>
      <c r="AX611" s="156"/>
      <c r="AY611" s="156"/>
      <c r="AZ611" s="156"/>
      <c r="BA611" s="156"/>
      <c r="BB611" s="156"/>
      <c r="BC611" s="156"/>
      <c r="BD611" s="156"/>
      <c r="BE611" s="156"/>
      <c r="BF611" s="156"/>
      <c r="BG611" s="156"/>
      <c r="BH611" s="156"/>
    </row>
    <row r="612" spans="1:60" outlineLevel="1" x14ac:dyDescent="0.2">
      <c r="A612" s="176"/>
      <c r="B612" s="165"/>
      <c r="C612" s="190" t="s">
        <v>621</v>
      </c>
      <c r="D612" s="168"/>
      <c r="E612" s="172">
        <v>144</v>
      </c>
      <c r="F612" s="175"/>
      <c r="G612" s="178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  <c r="AC612" s="156"/>
      <c r="AD612" s="156"/>
      <c r="AE612" s="156"/>
      <c r="AF612" s="156"/>
      <c r="AG612" s="156"/>
      <c r="AH612" s="156"/>
      <c r="AI612" s="156"/>
      <c r="AJ612" s="156"/>
      <c r="AK612" s="156"/>
      <c r="AL612" s="156"/>
      <c r="AM612" s="156"/>
      <c r="AN612" s="156"/>
      <c r="AO612" s="156"/>
      <c r="AP612" s="156"/>
      <c r="AQ612" s="156"/>
      <c r="AR612" s="156"/>
      <c r="AS612" s="156"/>
      <c r="AT612" s="156"/>
      <c r="AU612" s="156"/>
      <c r="AV612" s="156"/>
      <c r="AW612" s="156"/>
      <c r="AX612" s="156"/>
      <c r="AY612" s="156"/>
      <c r="AZ612" s="156"/>
      <c r="BA612" s="156"/>
      <c r="BB612" s="156"/>
      <c r="BC612" s="156"/>
      <c r="BD612" s="156"/>
      <c r="BE612" s="156"/>
      <c r="BF612" s="156"/>
      <c r="BG612" s="156"/>
      <c r="BH612" s="156"/>
    </row>
    <row r="613" spans="1:60" outlineLevel="1" x14ac:dyDescent="0.2">
      <c r="A613" s="176"/>
      <c r="B613" s="165"/>
      <c r="C613" s="190" t="s">
        <v>622</v>
      </c>
      <c r="D613" s="168"/>
      <c r="E613" s="172">
        <v>20</v>
      </c>
      <c r="F613" s="175"/>
      <c r="G613" s="178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  <c r="AC613" s="156"/>
      <c r="AD613" s="156"/>
      <c r="AE613" s="156"/>
      <c r="AF613" s="156"/>
      <c r="AG613" s="156"/>
      <c r="AH613" s="156"/>
      <c r="AI613" s="156"/>
      <c r="AJ613" s="156"/>
      <c r="AK613" s="156"/>
      <c r="AL613" s="156"/>
      <c r="AM613" s="156"/>
      <c r="AN613" s="156"/>
      <c r="AO613" s="156"/>
      <c r="AP613" s="156"/>
      <c r="AQ613" s="156"/>
      <c r="AR613" s="156"/>
      <c r="AS613" s="156"/>
      <c r="AT613" s="156"/>
      <c r="AU613" s="156"/>
      <c r="AV613" s="156"/>
      <c r="AW613" s="156"/>
      <c r="AX613" s="156"/>
      <c r="AY613" s="156"/>
      <c r="AZ613" s="156"/>
      <c r="BA613" s="156"/>
      <c r="BB613" s="156"/>
      <c r="BC613" s="156"/>
      <c r="BD613" s="156"/>
      <c r="BE613" s="156"/>
      <c r="BF613" s="156"/>
      <c r="BG613" s="156"/>
      <c r="BH613" s="156"/>
    </row>
    <row r="614" spans="1:60" outlineLevel="1" x14ac:dyDescent="0.2">
      <c r="A614" s="176"/>
      <c r="B614" s="165"/>
      <c r="C614" s="190" t="s">
        <v>623</v>
      </c>
      <c r="D614" s="168"/>
      <c r="E614" s="172">
        <v>60</v>
      </c>
      <c r="F614" s="175"/>
      <c r="G614" s="178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  <c r="AC614" s="156"/>
      <c r="AD614" s="156"/>
      <c r="AE614" s="156"/>
      <c r="AF614" s="156"/>
      <c r="AG614" s="156"/>
      <c r="AH614" s="156"/>
      <c r="AI614" s="156"/>
      <c r="AJ614" s="156"/>
      <c r="AK614" s="156"/>
      <c r="AL614" s="156"/>
      <c r="AM614" s="156"/>
      <c r="AN614" s="156"/>
      <c r="AO614" s="156"/>
      <c r="AP614" s="156"/>
      <c r="AQ614" s="156"/>
      <c r="AR614" s="156"/>
      <c r="AS614" s="156"/>
      <c r="AT614" s="156"/>
      <c r="AU614" s="156"/>
      <c r="AV614" s="156"/>
      <c r="AW614" s="156"/>
      <c r="AX614" s="156"/>
      <c r="AY614" s="156"/>
      <c r="AZ614" s="156"/>
      <c r="BA614" s="156"/>
      <c r="BB614" s="156"/>
      <c r="BC614" s="156"/>
      <c r="BD614" s="156"/>
      <c r="BE614" s="156"/>
      <c r="BF614" s="156"/>
      <c r="BG614" s="156"/>
      <c r="BH614" s="156"/>
    </row>
    <row r="615" spans="1:60" outlineLevel="1" x14ac:dyDescent="0.2">
      <c r="A615" s="176"/>
      <c r="B615" s="165"/>
      <c r="C615" s="190" t="s">
        <v>624</v>
      </c>
      <c r="D615" s="168"/>
      <c r="E615" s="172">
        <v>144</v>
      </c>
      <c r="F615" s="175"/>
      <c r="G615" s="178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  <c r="AC615" s="156"/>
      <c r="AD615" s="156"/>
      <c r="AE615" s="156"/>
      <c r="AF615" s="156"/>
      <c r="AG615" s="156"/>
      <c r="AH615" s="156"/>
      <c r="AI615" s="156"/>
      <c r="AJ615" s="156"/>
      <c r="AK615" s="156"/>
      <c r="AL615" s="156"/>
      <c r="AM615" s="156"/>
      <c r="AN615" s="156"/>
      <c r="AO615" s="156"/>
      <c r="AP615" s="156"/>
      <c r="AQ615" s="156"/>
      <c r="AR615" s="156"/>
      <c r="AS615" s="156"/>
      <c r="AT615" s="156"/>
      <c r="AU615" s="156"/>
      <c r="AV615" s="156"/>
      <c r="AW615" s="156"/>
      <c r="AX615" s="156"/>
      <c r="AY615" s="156"/>
      <c r="AZ615" s="156"/>
      <c r="BA615" s="156"/>
      <c r="BB615" s="156"/>
      <c r="BC615" s="156"/>
      <c r="BD615" s="156"/>
      <c r="BE615" s="156"/>
      <c r="BF615" s="156"/>
      <c r="BG615" s="156"/>
      <c r="BH615" s="156"/>
    </row>
    <row r="616" spans="1:60" outlineLevel="1" x14ac:dyDescent="0.2">
      <c r="A616" s="176"/>
      <c r="B616" s="165"/>
      <c r="C616" s="190" t="s">
        <v>625</v>
      </c>
      <c r="D616" s="168"/>
      <c r="E616" s="172">
        <v>20</v>
      </c>
      <c r="F616" s="175"/>
      <c r="G616" s="178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  <c r="AC616" s="156"/>
      <c r="AD616" s="156"/>
      <c r="AE616" s="156"/>
      <c r="AF616" s="156"/>
      <c r="AG616" s="156"/>
      <c r="AH616" s="156"/>
      <c r="AI616" s="156"/>
      <c r="AJ616" s="156"/>
      <c r="AK616" s="156"/>
      <c r="AL616" s="156"/>
      <c r="AM616" s="156"/>
      <c r="AN616" s="156"/>
      <c r="AO616" s="156"/>
      <c r="AP616" s="156"/>
      <c r="AQ616" s="156"/>
      <c r="AR616" s="156"/>
      <c r="AS616" s="156"/>
      <c r="AT616" s="156"/>
      <c r="AU616" s="156"/>
      <c r="AV616" s="156"/>
      <c r="AW616" s="156"/>
      <c r="AX616" s="156"/>
      <c r="AY616" s="156"/>
      <c r="AZ616" s="156"/>
      <c r="BA616" s="156"/>
      <c r="BB616" s="156"/>
      <c r="BC616" s="156"/>
      <c r="BD616" s="156"/>
      <c r="BE616" s="156"/>
      <c r="BF616" s="156"/>
      <c r="BG616" s="156"/>
      <c r="BH616" s="156"/>
    </row>
    <row r="617" spans="1:60" outlineLevel="1" x14ac:dyDescent="0.2">
      <c r="A617" s="176"/>
      <c r="B617" s="165"/>
      <c r="C617" s="190" t="s">
        <v>626</v>
      </c>
      <c r="D617" s="168"/>
      <c r="E617" s="172">
        <v>16</v>
      </c>
      <c r="F617" s="175"/>
      <c r="G617" s="178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  <c r="AC617" s="156"/>
      <c r="AD617" s="156"/>
      <c r="AE617" s="156"/>
      <c r="AF617" s="156"/>
      <c r="AG617" s="156"/>
      <c r="AH617" s="156"/>
      <c r="AI617" s="156"/>
      <c r="AJ617" s="156"/>
      <c r="AK617" s="156"/>
      <c r="AL617" s="156"/>
      <c r="AM617" s="156"/>
      <c r="AN617" s="156"/>
      <c r="AO617" s="156"/>
      <c r="AP617" s="156"/>
      <c r="AQ617" s="156"/>
      <c r="AR617" s="156"/>
      <c r="AS617" s="156"/>
      <c r="AT617" s="156"/>
      <c r="AU617" s="156"/>
      <c r="AV617" s="156"/>
      <c r="AW617" s="156"/>
      <c r="AX617" s="156"/>
      <c r="AY617" s="156"/>
      <c r="AZ617" s="156"/>
      <c r="BA617" s="156"/>
      <c r="BB617" s="156"/>
      <c r="BC617" s="156"/>
      <c r="BD617" s="156"/>
      <c r="BE617" s="156"/>
      <c r="BF617" s="156"/>
      <c r="BG617" s="156"/>
      <c r="BH617" s="156"/>
    </row>
    <row r="618" spans="1:60" outlineLevel="1" x14ac:dyDescent="0.2">
      <c r="A618" s="176">
        <v>111</v>
      </c>
      <c r="B618" s="165" t="s">
        <v>627</v>
      </c>
      <c r="C618" s="189" t="s">
        <v>628</v>
      </c>
      <c r="D618" s="167" t="s">
        <v>153</v>
      </c>
      <c r="E618" s="171">
        <v>90.954999999999998</v>
      </c>
      <c r="F618" s="175"/>
      <c r="G618" s="178">
        <f>E618*F618</f>
        <v>0</v>
      </c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  <c r="AC618" s="156"/>
      <c r="AD618" s="156"/>
      <c r="AE618" s="156"/>
      <c r="AF618" s="156"/>
      <c r="AG618" s="156"/>
      <c r="AH618" s="156"/>
      <c r="AI618" s="156"/>
      <c r="AJ618" s="156"/>
      <c r="AK618" s="156"/>
      <c r="AL618" s="156"/>
      <c r="AM618" s="156"/>
      <c r="AN618" s="156"/>
      <c r="AO618" s="156"/>
      <c r="AP618" s="156"/>
      <c r="AQ618" s="156"/>
      <c r="AR618" s="156"/>
      <c r="AS618" s="156"/>
      <c r="AT618" s="156"/>
      <c r="AU618" s="156"/>
      <c r="AV618" s="156"/>
      <c r="AW618" s="156"/>
      <c r="AX618" s="156"/>
      <c r="AY618" s="156"/>
      <c r="AZ618" s="156"/>
      <c r="BA618" s="156"/>
      <c r="BB618" s="156"/>
      <c r="BC618" s="156"/>
      <c r="BD618" s="156"/>
      <c r="BE618" s="156"/>
      <c r="BF618" s="156"/>
      <c r="BG618" s="156"/>
      <c r="BH618" s="156"/>
    </row>
    <row r="619" spans="1:60" outlineLevel="1" x14ac:dyDescent="0.2">
      <c r="A619" s="176"/>
      <c r="B619" s="165"/>
      <c r="C619" s="226" t="s">
        <v>582</v>
      </c>
      <c r="D619" s="227"/>
      <c r="E619" s="228"/>
      <c r="F619" s="229"/>
      <c r="G619" s="230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  <c r="AC619" s="156"/>
      <c r="AD619" s="156"/>
      <c r="AE619" s="156"/>
      <c r="AF619" s="156"/>
      <c r="AG619" s="156"/>
      <c r="AH619" s="156"/>
      <c r="AI619" s="156"/>
      <c r="AJ619" s="156"/>
      <c r="AK619" s="156"/>
      <c r="AL619" s="156"/>
      <c r="AM619" s="156"/>
      <c r="AN619" s="156"/>
      <c r="AO619" s="156"/>
      <c r="AP619" s="156"/>
      <c r="AQ619" s="156"/>
      <c r="AR619" s="156"/>
      <c r="AS619" s="156"/>
      <c r="AT619" s="156"/>
      <c r="AU619" s="156"/>
      <c r="AV619" s="156"/>
      <c r="AW619" s="156"/>
      <c r="AX619" s="156"/>
      <c r="AY619" s="156"/>
      <c r="AZ619" s="156"/>
      <c r="BA619" s="162" t="str">
        <f>C619</f>
        <v>Flexibilní lepidlo s dlouhou korekcí obkladu a nízkým obsahem chromanu.</v>
      </c>
      <c r="BB619" s="156"/>
      <c r="BC619" s="156"/>
      <c r="BD619" s="156"/>
      <c r="BE619" s="156"/>
      <c r="BF619" s="156"/>
      <c r="BG619" s="156"/>
      <c r="BH619" s="156"/>
    </row>
    <row r="620" spans="1:60" outlineLevel="1" x14ac:dyDescent="0.2">
      <c r="A620" s="176"/>
      <c r="B620" s="165"/>
      <c r="C620" s="190" t="s">
        <v>154</v>
      </c>
      <c r="D620" s="168"/>
      <c r="E620" s="172">
        <v>0</v>
      </c>
      <c r="F620" s="175"/>
      <c r="G620" s="178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  <c r="AC620" s="156"/>
      <c r="AD620" s="156"/>
      <c r="AE620" s="156"/>
      <c r="AF620" s="156"/>
      <c r="AG620" s="156"/>
      <c r="AH620" s="156"/>
      <c r="AI620" s="156"/>
      <c r="AJ620" s="156"/>
      <c r="AK620" s="156"/>
      <c r="AL620" s="156"/>
      <c r="AM620" s="156"/>
      <c r="AN620" s="156"/>
      <c r="AO620" s="156"/>
      <c r="AP620" s="156"/>
      <c r="AQ620" s="156"/>
      <c r="AR620" s="156"/>
      <c r="AS620" s="156"/>
      <c r="AT620" s="156"/>
      <c r="AU620" s="156"/>
      <c r="AV620" s="156"/>
      <c r="AW620" s="156"/>
      <c r="AX620" s="156"/>
      <c r="AY620" s="156"/>
      <c r="AZ620" s="156"/>
      <c r="BA620" s="156"/>
      <c r="BB620" s="156"/>
      <c r="BC620" s="156"/>
      <c r="BD620" s="156"/>
      <c r="BE620" s="156"/>
      <c r="BF620" s="156"/>
      <c r="BG620" s="156"/>
      <c r="BH620" s="156"/>
    </row>
    <row r="621" spans="1:60" outlineLevel="1" x14ac:dyDescent="0.2">
      <c r="A621" s="176"/>
      <c r="B621" s="165"/>
      <c r="C621" s="190" t="s">
        <v>452</v>
      </c>
      <c r="D621" s="168"/>
      <c r="E621" s="172">
        <v>3.22</v>
      </c>
      <c r="F621" s="175"/>
      <c r="G621" s="178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  <c r="AC621" s="156"/>
      <c r="AD621" s="156"/>
      <c r="AE621" s="156"/>
      <c r="AF621" s="156"/>
      <c r="AG621" s="156"/>
      <c r="AH621" s="156"/>
      <c r="AI621" s="156"/>
      <c r="AJ621" s="156"/>
      <c r="AK621" s="156"/>
      <c r="AL621" s="156"/>
      <c r="AM621" s="156"/>
      <c r="AN621" s="156"/>
      <c r="AO621" s="156"/>
      <c r="AP621" s="156"/>
      <c r="AQ621" s="156"/>
      <c r="AR621" s="156"/>
      <c r="AS621" s="156"/>
      <c r="AT621" s="156"/>
      <c r="AU621" s="156"/>
      <c r="AV621" s="156"/>
      <c r="AW621" s="156"/>
      <c r="AX621" s="156"/>
      <c r="AY621" s="156"/>
      <c r="AZ621" s="156"/>
      <c r="BA621" s="156"/>
      <c r="BB621" s="156"/>
      <c r="BC621" s="156"/>
      <c r="BD621" s="156"/>
      <c r="BE621" s="156"/>
      <c r="BF621" s="156"/>
      <c r="BG621" s="156"/>
      <c r="BH621" s="156"/>
    </row>
    <row r="622" spans="1:60" outlineLevel="1" x14ac:dyDescent="0.2">
      <c r="A622" s="176"/>
      <c r="B622" s="165"/>
      <c r="C622" s="190" t="s">
        <v>129</v>
      </c>
      <c r="D622" s="168"/>
      <c r="E622" s="172">
        <v>0</v>
      </c>
      <c r="F622" s="175"/>
      <c r="G622" s="178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  <c r="AC622" s="156"/>
      <c r="AD622" s="156"/>
      <c r="AE622" s="156"/>
      <c r="AF622" s="156"/>
      <c r="AG622" s="156"/>
      <c r="AH622" s="156"/>
      <c r="AI622" s="156"/>
      <c r="AJ622" s="156"/>
      <c r="AK622" s="156"/>
      <c r="AL622" s="156"/>
      <c r="AM622" s="156"/>
      <c r="AN622" s="156"/>
      <c r="AO622" s="156"/>
      <c r="AP622" s="156"/>
      <c r="AQ622" s="156"/>
      <c r="AR622" s="156"/>
      <c r="AS622" s="156"/>
      <c r="AT622" s="156"/>
      <c r="AU622" s="156"/>
      <c r="AV622" s="156"/>
      <c r="AW622" s="156"/>
      <c r="AX622" s="156"/>
      <c r="AY622" s="156"/>
      <c r="AZ622" s="156"/>
      <c r="BA622" s="156"/>
      <c r="BB622" s="156"/>
      <c r="BC622" s="156"/>
      <c r="BD622" s="156"/>
      <c r="BE622" s="156"/>
      <c r="BF622" s="156"/>
      <c r="BG622" s="156"/>
      <c r="BH622" s="156"/>
    </row>
    <row r="623" spans="1:60" outlineLevel="1" x14ac:dyDescent="0.2">
      <c r="A623" s="176"/>
      <c r="B623" s="165"/>
      <c r="C623" s="190" t="s">
        <v>453</v>
      </c>
      <c r="D623" s="168"/>
      <c r="E623" s="172">
        <v>4.4400000000000004</v>
      </c>
      <c r="F623" s="175"/>
      <c r="G623" s="178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  <c r="AC623" s="156"/>
      <c r="AD623" s="156"/>
      <c r="AE623" s="156"/>
      <c r="AF623" s="156"/>
      <c r="AG623" s="156"/>
      <c r="AH623" s="156"/>
      <c r="AI623" s="156"/>
      <c r="AJ623" s="156"/>
      <c r="AK623" s="156"/>
      <c r="AL623" s="156"/>
      <c r="AM623" s="156"/>
      <c r="AN623" s="156"/>
      <c r="AO623" s="156"/>
      <c r="AP623" s="156"/>
      <c r="AQ623" s="156"/>
      <c r="AR623" s="156"/>
      <c r="AS623" s="156"/>
      <c r="AT623" s="156"/>
      <c r="AU623" s="156"/>
      <c r="AV623" s="156"/>
      <c r="AW623" s="156"/>
      <c r="AX623" s="156"/>
      <c r="AY623" s="156"/>
      <c r="AZ623" s="156"/>
      <c r="BA623" s="156"/>
      <c r="BB623" s="156"/>
      <c r="BC623" s="156"/>
      <c r="BD623" s="156"/>
      <c r="BE623" s="156"/>
      <c r="BF623" s="156"/>
      <c r="BG623" s="156"/>
      <c r="BH623" s="156"/>
    </row>
    <row r="624" spans="1:60" ht="22.5" outlineLevel="1" x14ac:dyDescent="0.2">
      <c r="A624" s="176"/>
      <c r="B624" s="165"/>
      <c r="C624" s="190" t="s">
        <v>454</v>
      </c>
      <c r="D624" s="168"/>
      <c r="E624" s="172">
        <v>11.5</v>
      </c>
      <c r="F624" s="175"/>
      <c r="G624" s="178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  <c r="AC624" s="156"/>
      <c r="AD624" s="156"/>
      <c r="AE624" s="156"/>
      <c r="AF624" s="156"/>
      <c r="AG624" s="156"/>
      <c r="AH624" s="156"/>
      <c r="AI624" s="156"/>
      <c r="AJ624" s="156"/>
      <c r="AK624" s="156"/>
      <c r="AL624" s="156"/>
      <c r="AM624" s="156"/>
      <c r="AN624" s="156"/>
      <c r="AO624" s="156"/>
      <c r="AP624" s="156"/>
      <c r="AQ624" s="156"/>
      <c r="AR624" s="156"/>
      <c r="AS624" s="156"/>
      <c r="AT624" s="156"/>
      <c r="AU624" s="156"/>
      <c r="AV624" s="156"/>
      <c r="AW624" s="156"/>
      <c r="AX624" s="156"/>
      <c r="AY624" s="156"/>
      <c r="AZ624" s="156"/>
      <c r="BA624" s="156"/>
      <c r="BB624" s="156"/>
      <c r="BC624" s="156"/>
      <c r="BD624" s="156"/>
      <c r="BE624" s="156"/>
      <c r="BF624" s="156"/>
      <c r="BG624" s="156"/>
      <c r="BH624" s="156"/>
    </row>
    <row r="625" spans="1:60" ht="22.5" outlineLevel="1" x14ac:dyDescent="0.2">
      <c r="A625" s="176"/>
      <c r="B625" s="165"/>
      <c r="C625" s="190" t="s">
        <v>455</v>
      </c>
      <c r="D625" s="168"/>
      <c r="E625" s="172">
        <v>11.75</v>
      </c>
      <c r="F625" s="175"/>
      <c r="G625" s="178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  <c r="AC625" s="156"/>
      <c r="AD625" s="156"/>
      <c r="AE625" s="156"/>
      <c r="AF625" s="156"/>
      <c r="AG625" s="156"/>
      <c r="AH625" s="156"/>
      <c r="AI625" s="156"/>
      <c r="AJ625" s="156"/>
      <c r="AK625" s="156"/>
      <c r="AL625" s="156"/>
      <c r="AM625" s="156"/>
      <c r="AN625" s="156"/>
      <c r="AO625" s="156"/>
      <c r="AP625" s="156"/>
      <c r="AQ625" s="156"/>
      <c r="AR625" s="156"/>
      <c r="AS625" s="156"/>
      <c r="AT625" s="156"/>
      <c r="AU625" s="156"/>
      <c r="AV625" s="156"/>
      <c r="AW625" s="156"/>
      <c r="AX625" s="156"/>
      <c r="AY625" s="156"/>
      <c r="AZ625" s="156"/>
      <c r="BA625" s="156"/>
      <c r="BB625" s="156"/>
      <c r="BC625" s="156"/>
      <c r="BD625" s="156"/>
      <c r="BE625" s="156"/>
      <c r="BF625" s="156"/>
      <c r="BG625" s="156"/>
      <c r="BH625" s="156"/>
    </row>
    <row r="626" spans="1:60" outlineLevel="1" x14ac:dyDescent="0.2">
      <c r="A626" s="176"/>
      <c r="B626" s="165"/>
      <c r="C626" s="190" t="s">
        <v>629</v>
      </c>
      <c r="D626" s="168"/>
      <c r="E626" s="172">
        <v>12.01</v>
      </c>
      <c r="F626" s="175"/>
      <c r="G626" s="178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  <c r="AC626" s="156"/>
      <c r="AD626" s="156"/>
      <c r="AE626" s="156"/>
      <c r="AF626" s="156"/>
      <c r="AG626" s="156"/>
      <c r="AH626" s="156"/>
      <c r="AI626" s="156"/>
      <c r="AJ626" s="156"/>
      <c r="AK626" s="156"/>
      <c r="AL626" s="156"/>
      <c r="AM626" s="156"/>
      <c r="AN626" s="156"/>
      <c r="AO626" s="156"/>
      <c r="AP626" s="156"/>
      <c r="AQ626" s="156"/>
      <c r="AR626" s="156"/>
      <c r="AS626" s="156"/>
      <c r="AT626" s="156"/>
      <c r="AU626" s="156"/>
      <c r="AV626" s="156"/>
      <c r="AW626" s="156"/>
      <c r="AX626" s="156"/>
      <c r="AY626" s="156"/>
      <c r="AZ626" s="156"/>
      <c r="BA626" s="156"/>
      <c r="BB626" s="156"/>
      <c r="BC626" s="156"/>
      <c r="BD626" s="156"/>
      <c r="BE626" s="156"/>
      <c r="BF626" s="156"/>
      <c r="BG626" s="156"/>
      <c r="BH626" s="156"/>
    </row>
    <row r="627" spans="1:60" outlineLevel="1" x14ac:dyDescent="0.2">
      <c r="A627" s="176"/>
      <c r="B627" s="165"/>
      <c r="C627" s="190" t="s">
        <v>173</v>
      </c>
      <c r="D627" s="168"/>
      <c r="E627" s="172">
        <v>0</v>
      </c>
      <c r="F627" s="175"/>
      <c r="G627" s="178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  <c r="AC627" s="156"/>
      <c r="AD627" s="156"/>
      <c r="AE627" s="156"/>
      <c r="AF627" s="156"/>
      <c r="AG627" s="156"/>
      <c r="AH627" s="156"/>
      <c r="AI627" s="156"/>
      <c r="AJ627" s="156"/>
      <c r="AK627" s="156"/>
      <c r="AL627" s="156"/>
      <c r="AM627" s="156"/>
      <c r="AN627" s="156"/>
      <c r="AO627" s="156"/>
      <c r="AP627" s="156"/>
      <c r="AQ627" s="156"/>
      <c r="AR627" s="156"/>
      <c r="AS627" s="156"/>
      <c r="AT627" s="156"/>
      <c r="AU627" s="156"/>
      <c r="AV627" s="156"/>
      <c r="AW627" s="156"/>
      <c r="AX627" s="156"/>
      <c r="AY627" s="156"/>
      <c r="AZ627" s="156"/>
      <c r="BA627" s="156"/>
      <c r="BB627" s="156"/>
      <c r="BC627" s="156"/>
      <c r="BD627" s="156"/>
      <c r="BE627" s="156"/>
      <c r="BF627" s="156"/>
      <c r="BG627" s="156"/>
      <c r="BH627" s="156"/>
    </row>
    <row r="628" spans="1:60" outlineLevel="1" x14ac:dyDescent="0.2">
      <c r="A628" s="176"/>
      <c r="B628" s="165"/>
      <c r="C628" s="190" t="s">
        <v>458</v>
      </c>
      <c r="D628" s="168"/>
      <c r="E628" s="172">
        <v>4.38</v>
      </c>
      <c r="F628" s="175"/>
      <c r="G628" s="178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  <c r="AC628" s="156"/>
      <c r="AD628" s="156"/>
      <c r="AE628" s="156"/>
      <c r="AF628" s="156"/>
      <c r="AG628" s="156"/>
      <c r="AH628" s="156"/>
      <c r="AI628" s="156"/>
      <c r="AJ628" s="156"/>
      <c r="AK628" s="156"/>
      <c r="AL628" s="156"/>
      <c r="AM628" s="156"/>
      <c r="AN628" s="156"/>
      <c r="AO628" s="156"/>
      <c r="AP628" s="156"/>
      <c r="AQ628" s="156"/>
      <c r="AR628" s="156"/>
      <c r="AS628" s="156"/>
      <c r="AT628" s="156"/>
      <c r="AU628" s="156"/>
      <c r="AV628" s="156"/>
      <c r="AW628" s="156"/>
      <c r="AX628" s="156"/>
      <c r="AY628" s="156"/>
      <c r="AZ628" s="156"/>
      <c r="BA628" s="156"/>
      <c r="BB628" s="156"/>
      <c r="BC628" s="156"/>
      <c r="BD628" s="156"/>
      <c r="BE628" s="156"/>
      <c r="BF628" s="156"/>
      <c r="BG628" s="156"/>
      <c r="BH628" s="156"/>
    </row>
    <row r="629" spans="1:60" outlineLevel="1" x14ac:dyDescent="0.2">
      <c r="A629" s="176"/>
      <c r="B629" s="165"/>
      <c r="C629" s="190" t="s">
        <v>459</v>
      </c>
      <c r="D629" s="168"/>
      <c r="E629" s="172">
        <v>5.19</v>
      </c>
      <c r="F629" s="175"/>
      <c r="G629" s="178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  <c r="AC629" s="156"/>
      <c r="AD629" s="156"/>
      <c r="AE629" s="156"/>
      <c r="AF629" s="156"/>
      <c r="AG629" s="156"/>
      <c r="AH629" s="156"/>
      <c r="AI629" s="156"/>
      <c r="AJ629" s="156"/>
      <c r="AK629" s="156"/>
      <c r="AL629" s="156"/>
      <c r="AM629" s="156"/>
      <c r="AN629" s="156"/>
      <c r="AO629" s="156"/>
      <c r="AP629" s="156"/>
      <c r="AQ629" s="156"/>
      <c r="AR629" s="156"/>
      <c r="AS629" s="156"/>
      <c r="AT629" s="156"/>
      <c r="AU629" s="156"/>
      <c r="AV629" s="156"/>
      <c r="AW629" s="156"/>
      <c r="AX629" s="156"/>
      <c r="AY629" s="156"/>
      <c r="AZ629" s="156"/>
      <c r="BA629" s="156"/>
      <c r="BB629" s="156"/>
      <c r="BC629" s="156"/>
      <c r="BD629" s="156"/>
      <c r="BE629" s="156"/>
      <c r="BF629" s="156"/>
      <c r="BG629" s="156"/>
      <c r="BH629" s="156"/>
    </row>
    <row r="630" spans="1:60" outlineLevel="1" x14ac:dyDescent="0.2">
      <c r="A630" s="176"/>
      <c r="B630" s="165"/>
      <c r="C630" s="190" t="s">
        <v>158</v>
      </c>
      <c r="D630" s="168"/>
      <c r="E630" s="172">
        <v>0</v>
      </c>
      <c r="F630" s="175"/>
      <c r="G630" s="178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  <c r="AC630" s="156"/>
      <c r="AD630" s="156"/>
      <c r="AE630" s="156"/>
      <c r="AF630" s="156"/>
      <c r="AG630" s="156"/>
      <c r="AH630" s="156"/>
      <c r="AI630" s="156"/>
      <c r="AJ630" s="156"/>
      <c r="AK630" s="156"/>
      <c r="AL630" s="156"/>
      <c r="AM630" s="156"/>
      <c r="AN630" s="156"/>
      <c r="AO630" s="156"/>
      <c r="AP630" s="156"/>
      <c r="AQ630" s="156"/>
      <c r="AR630" s="156"/>
      <c r="AS630" s="156"/>
      <c r="AT630" s="156"/>
      <c r="AU630" s="156"/>
      <c r="AV630" s="156"/>
      <c r="AW630" s="156"/>
      <c r="AX630" s="156"/>
      <c r="AY630" s="156"/>
      <c r="AZ630" s="156"/>
      <c r="BA630" s="156"/>
      <c r="BB630" s="156"/>
      <c r="BC630" s="156"/>
      <c r="BD630" s="156"/>
      <c r="BE630" s="156"/>
      <c r="BF630" s="156"/>
      <c r="BG630" s="156"/>
      <c r="BH630" s="156"/>
    </row>
    <row r="631" spans="1:60" outlineLevel="1" x14ac:dyDescent="0.2">
      <c r="A631" s="176"/>
      <c r="B631" s="165"/>
      <c r="C631" s="190" t="s">
        <v>460</v>
      </c>
      <c r="D631" s="168"/>
      <c r="E631" s="172">
        <v>2.4900000000000002</v>
      </c>
      <c r="F631" s="175"/>
      <c r="G631" s="178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  <c r="AC631" s="156"/>
      <c r="AD631" s="156"/>
      <c r="AE631" s="156"/>
      <c r="AF631" s="156"/>
      <c r="AG631" s="156"/>
      <c r="AH631" s="156"/>
      <c r="AI631" s="156"/>
      <c r="AJ631" s="156"/>
      <c r="AK631" s="156"/>
      <c r="AL631" s="156"/>
      <c r="AM631" s="156"/>
      <c r="AN631" s="156"/>
      <c r="AO631" s="156"/>
      <c r="AP631" s="156"/>
      <c r="AQ631" s="156"/>
      <c r="AR631" s="156"/>
      <c r="AS631" s="156"/>
      <c r="AT631" s="156"/>
      <c r="AU631" s="156"/>
      <c r="AV631" s="156"/>
      <c r="AW631" s="156"/>
      <c r="AX631" s="156"/>
      <c r="AY631" s="156"/>
      <c r="AZ631" s="156"/>
      <c r="BA631" s="156"/>
      <c r="BB631" s="156"/>
      <c r="BC631" s="156"/>
      <c r="BD631" s="156"/>
      <c r="BE631" s="156"/>
      <c r="BF631" s="156"/>
      <c r="BG631" s="156"/>
      <c r="BH631" s="156"/>
    </row>
    <row r="632" spans="1:60" ht="22.5" outlineLevel="1" x14ac:dyDescent="0.2">
      <c r="A632" s="176"/>
      <c r="B632" s="165"/>
      <c r="C632" s="190" t="s">
        <v>461</v>
      </c>
      <c r="D632" s="168"/>
      <c r="E632" s="172">
        <v>9.11</v>
      </c>
      <c r="F632" s="175"/>
      <c r="G632" s="178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  <c r="AC632" s="156"/>
      <c r="AD632" s="156"/>
      <c r="AE632" s="156"/>
      <c r="AF632" s="156"/>
      <c r="AG632" s="156"/>
      <c r="AH632" s="156"/>
      <c r="AI632" s="156"/>
      <c r="AJ632" s="156"/>
      <c r="AK632" s="156"/>
      <c r="AL632" s="156"/>
      <c r="AM632" s="156"/>
      <c r="AN632" s="156"/>
      <c r="AO632" s="156"/>
      <c r="AP632" s="156"/>
      <c r="AQ632" s="156"/>
      <c r="AR632" s="156"/>
      <c r="AS632" s="156"/>
      <c r="AT632" s="156"/>
      <c r="AU632" s="156"/>
      <c r="AV632" s="156"/>
      <c r="AW632" s="156"/>
      <c r="AX632" s="156"/>
      <c r="AY632" s="156"/>
      <c r="AZ632" s="156"/>
      <c r="BA632" s="156"/>
      <c r="BB632" s="156"/>
      <c r="BC632" s="156"/>
      <c r="BD632" s="156"/>
      <c r="BE632" s="156"/>
      <c r="BF632" s="156"/>
      <c r="BG632" s="156"/>
      <c r="BH632" s="156"/>
    </row>
    <row r="633" spans="1:60" ht="22.5" outlineLevel="1" x14ac:dyDescent="0.2">
      <c r="A633" s="176"/>
      <c r="B633" s="165"/>
      <c r="C633" s="190" t="s">
        <v>462</v>
      </c>
      <c r="D633" s="168"/>
      <c r="E633" s="172">
        <v>6.79</v>
      </c>
      <c r="F633" s="175"/>
      <c r="G633" s="178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  <c r="AC633" s="156"/>
      <c r="AD633" s="156"/>
      <c r="AE633" s="156"/>
      <c r="AF633" s="156"/>
      <c r="AG633" s="156"/>
      <c r="AH633" s="156"/>
      <c r="AI633" s="156"/>
      <c r="AJ633" s="156"/>
      <c r="AK633" s="156"/>
      <c r="AL633" s="156"/>
      <c r="AM633" s="156"/>
      <c r="AN633" s="156"/>
      <c r="AO633" s="156"/>
      <c r="AP633" s="156"/>
      <c r="AQ633" s="156"/>
      <c r="AR633" s="156"/>
      <c r="AS633" s="156"/>
      <c r="AT633" s="156"/>
      <c r="AU633" s="156"/>
      <c r="AV633" s="156"/>
      <c r="AW633" s="156"/>
      <c r="AX633" s="156"/>
      <c r="AY633" s="156"/>
      <c r="AZ633" s="156"/>
      <c r="BA633" s="156"/>
      <c r="BB633" s="156"/>
      <c r="BC633" s="156"/>
      <c r="BD633" s="156"/>
      <c r="BE633" s="156"/>
      <c r="BF633" s="156"/>
      <c r="BG633" s="156"/>
      <c r="BH633" s="156"/>
    </row>
    <row r="634" spans="1:60" outlineLevel="1" x14ac:dyDescent="0.2">
      <c r="A634" s="176"/>
      <c r="B634" s="165"/>
      <c r="C634" s="190" t="s">
        <v>261</v>
      </c>
      <c r="D634" s="168"/>
      <c r="E634" s="172">
        <v>0</v>
      </c>
      <c r="F634" s="175"/>
      <c r="G634" s="178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  <c r="AC634" s="156"/>
      <c r="AD634" s="156"/>
      <c r="AE634" s="156"/>
      <c r="AF634" s="156"/>
      <c r="AG634" s="156"/>
      <c r="AH634" s="156"/>
      <c r="AI634" s="156"/>
      <c r="AJ634" s="156"/>
      <c r="AK634" s="156"/>
      <c r="AL634" s="156"/>
      <c r="AM634" s="156"/>
      <c r="AN634" s="156"/>
      <c r="AO634" s="156"/>
      <c r="AP634" s="156"/>
      <c r="AQ634" s="156"/>
      <c r="AR634" s="156"/>
      <c r="AS634" s="156"/>
      <c r="AT634" s="156"/>
      <c r="AU634" s="156"/>
      <c r="AV634" s="156"/>
      <c r="AW634" s="156"/>
      <c r="AX634" s="156"/>
      <c r="AY634" s="156"/>
      <c r="AZ634" s="156"/>
      <c r="BA634" s="156"/>
      <c r="BB634" s="156"/>
      <c r="BC634" s="156"/>
      <c r="BD634" s="156"/>
      <c r="BE634" s="156"/>
      <c r="BF634" s="156"/>
      <c r="BG634" s="156"/>
      <c r="BH634" s="156"/>
    </row>
    <row r="635" spans="1:60" outlineLevel="1" x14ac:dyDescent="0.2">
      <c r="A635" s="176"/>
      <c r="B635" s="165"/>
      <c r="C635" s="190" t="s">
        <v>262</v>
      </c>
      <c r="D635" s="168"/>
      <c r="E635" s="172">
        <v>2.4</v>
      </c>
      <c r="F635" s="175"/>
      <c r="G635" s="178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  <c r="AC635" s="156"/>
      <c r="AD635" s="156"/>
      <c r="AE635" s="156"/>
      <c r="AF635" s="156"/>
      <c r="AG635" s="156"/>
      <c r="AH635" s="156"/>
      <c r="AI635" s="156"/>
      <c r="AJ635" s="156"/>
      <c r="AK635" s="156"/>
      <c r="AL635" s="156"/>
      <c r="AM635" s="156"/>
      <c r="AN635" s="156"/>
      <c r="AO635" s="156"/>
      <c r="AP635" s="156"/>
      <c r="AQ635" s="156"/>
      <c r="AR635" s="156"/>
      <c r="AS635" s="156"/>
      <c r="AT635" s="156"/>
      <c r="AU635" s="156"/>
      <c r="AV635" s="156"/>
      <c r="AW635" s="156"/>
      <c r="AX635" s="156"/>
      <c r="AY635" s="156"/>
      <c r="AZ635" s="156"/>
      <c r="BA635" s="156"/>
      <c r="BB635" s="156"/>
      <c r="BC635" s="156"/>
      <c r="BD635" s="156"/>
      <c r="BE635" s="156"/>
      <c r="BF635" s="156"/>
      <c r="BG635" s="156"/>
      <c r="BH635" s="156"/>
    </row>
    <row r="636" spans="1:60" outlineLevel="1" x14ac:dyDescent="0.2">
      <c r="A636" s="176"/>
      <c r="B636" s="165"/>
      <c r="C636" s="190" t="s">
        <v>263</v>
      </c>
      <c r="D636" s="168"/>
      <c r="E636" s="172">
        <v>9</v>
      </c>
      <c r="F636" s="175"/>
      <c r="G636" s="178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  <c r="AC636" s="156"/>
      <c r="AD636" s="156"/>
      <c r="AE636" s="156"/>
      <c r="AF636" s="156"/>
      <c r="AG636" s="156"/>
      <c r="AH636" s="156"/>
      <c r="AI636" s="156"/>
      <c r="AJ636" s="156"/>
      <c r="AK636" s="156"/>
      <c r="AL636" s="156"/>
      <c r="AM636" s="156"/>
      <c r="AN636" s="156"/>
      <c r="AO636" s="156"/>
      <c r="AP636" s="156"/>
      <c r="AQ636" s="156"/>
      <c r="AR636" s="156"/>
      <c r="AS636" s="156"/>
      <c r="AT636" s="156"/>
      <c r="AU636" s="156"/>
      <c r="AV636" s="156"/>
      <c r="AW636" s="156"/>
      <c r="AX636" s="156"/>
      <c r="AY636" s="156"/>
      <c r="AZ636" s="156"/>
      <c r="BA636" s="156"/>
      <c r="BB636" s="156"/>
      <c r="BC636" s="156"/>
      <c r="BD636" s="156"/>
      <c r="BE636" s="156"/>
      <c r="BF636" s="156"/>
      <c r="BG636" s="156"/>
      <c r="BH636" s="156"/>
    </row>
    <row r="637" spans="1:60" outlineLevel="1" x14ac:dyDescent="0.2">
      <c r="A637" s="176"/>
      <c r="B637" s="165"/>
      <c r="C637" s="190" t="s">
        <v>264</v>
      </c>
      <c r="D637" s="168"/>
      <c r="E637" s="172">
        <v>3.84</v>
      </c>
      <c r="F637" s="175"/>
      <c r="G637" s="178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  <c r="AC637" s="156"/>
      <c r="AD637" s="156"/>
      <c r="AE637" s="156"/>
      <c r="AF637" s="156"/>
      <c r="AG637" s="156"/>
      <c r="AH637" s="156"/>
      <c r="AI637" s="156"/>
      <c r="AJ637" s="156"/>
      <c r="AK637" s="156"/>
      <c r="AL637" s="156"/>
      <c r="AM637" s="156"/>
      <c r="AN637" s="156"/>
      <c r="AO637" s="156"/>
      <c r="AP637" s="156"/>
      <c r="AQ637" s="156"/>
      <c r="AR637" s="156"/>
      <c r="AS637" s="156"/>
      <c r="AT637" s="156"/>
      <c r="AU637" s="156"/>
      <c r="AV637" s="156"/>
      <c r="AW637" s="156"/>
      <c r="AX637" s="156"/>
      <c r="AY637" s="156"/>
      <c r="AZ637" s="156"/>
      <c r="BA637" s="156"/>
      <c r="BB637" s="156"/>
      <c r="BC637" s="156"/>
      <c r="BD637" s="156"/>
      <c r="BE637" s="156"/>
      <c r="BF637" s="156"/>
      <c r="BG637" s="156"/>
      <c r="BH637" s="156"/>
    </row>
    <row r="638" spans="1:60" outlineLevel="1" x14ac:dyDescent="0.2">
      <c r="A638" s="176"/>
      <c r="B638" s="165"/>
      <c r="C638" s="190" t="s">
        <v>265</v>
      </c>
      <c r="D638" s="168"/>
      <c r="E638" s="172">
        <v>4.84</v>
      </c>
      <c r="F638" s="175"/>
      <c r="G638" s="178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  <c r="AC638" s="156"/>
      <c r="AD638" s="156"/>
      <c r="AE638" s="156"/>
      <c r="AF638" s="156"/>
      <c r="AG638" s="156"/>
      <c r="AH638" s="156"/>
      <c r="AI638" s="156"/>
      <c r="AJ638" s="156"/>
      <c r="AK638" s="156"/>
      <c r="AL638" s="156"/>
      <c r="AM638" s="156"/>
      <c r="AN638" s="156"/>
      <c r="AO638" s="156"/>
      <c r="AP638" s="156"/>
      <c r="AQ638" s="156"/>
      <c r="AR638" s="156"/>
      <c r="AS638" s="156"/>
      <c r="AT638" s="156"/>
      <c r="AU638" s="156"/>
      <c r="AV638" s="156"/>
      <c r="AW638" s="156"/>
      <c r="AX638" s="156"/>
      <c r="AY638" s="156"/>
      <c r="AZ638" s="156"/>
      <c r="BA638" s="156"/>
      <c r="BB638" s="156"/>
      <c r="BC638" s="156"/>
      <c r="BD638" s="156"/>
      <c r="BE638" s="156"/>
      <c r="BF638" s="156"/>
      <c r="BG638" s="156"/>
      <c r="BH638" s="156"/>
    </row>
    <row r="639" spans="1:60" outlineLevel="1" x14ac:dyDescent="0.2">
      <c r="A639" s="176">
        <v>112</v>
      </c>
      <c r="B639" s="165" t="s">
        <v>630</v>
      </c>
      <c r="C639" s="189" t="s">
        <v>631</v>
      </c>
      <c r="D639" s="167" t="s">
        <v>153</v>
      </c>
      <c r="E639" s="171">
        <v>13.82</v>
      </c>
      <c r="F639" s="175"/>
      <c r="G639" s="178">
        <f>E639*F639</f>
        <v>0</v>
      </c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  <c r="AC639" s="156"/>
      <c r="AD639" s="156"/>
      <c r="AE639" s="156"/>
      <c r="AF639" s="156"/>
      <c r="AG639" s="156"/>
      <c r="AH639" s="156"/>
      <c r="AI639" s="156"/>
      <c r="AJ639" s="156"/>
      <c r="AK639" s="156"/>
      <c r="AL639" s="156"/>
      <c r="AM639" s="156"/>
      <c r="AN639" s="156"/>
      <c r="AO639" s="156"/>
      <c r="AP639" s="156"/>
      <c r="AQ639" s="156"/>
      <c r="AR639" s="156"/>
      <c r="AS639" s="156"/>
      <c r="AT639" s="156"/>
      <c r="AU639" s="156"/>
      <c r="AV639" s="156"/>
      <c r="AW639" s="156"/>
      <c r="AX639" s="156"/>
      <c r="AY639" s="156"/>
      <c r="AZ639" s="156"/>
      <c r="BA639" s="156"/>
      <c r="BB639" s="156"/>
      <c r="BC639" s="156"/>
      <c r="BD639" s="156"/>
      <c r="BE639" s="156"/>
      <c r="BF639" s="156"/>
      <c r="BG639" s="156"/>
      <c r="BH639" s="156"/>
    </row>
    <row r="640" spans="1:60" outlineLevel="1" x14ac:dyDescent="0.2">
      <c r="A640" s="176"/>
      <c r="B640" s="165"/>
      <c r="C640" s="226" t="s">
        <v>582</v>
      </c>
      <c r="D640" s="227"/>
      <c r="E640" s="228"/>
      <c r="F640" s="229"/>
      <c r="G640" s="230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  <c r="AC640" s="156"/>
      <c r="AD640" s="156"/>
      <c r="AE640" s="156"/>
      <c r="AF640" s="156"/>
      <c r="AG640" s="156"/>
      <c r="AH640" s="156"/>
      <c r="AI640" s="156"/>
      <c r="AJ640" s="156"/>
      <c r="AK640" s="156"/>
      <c r="AL640" s="156"/>
      <c r="AM640" s="156"/>
      <c r="AN640" s="156"/>
      <c r="AO640" s="156"/>
      <c r="AP640" s="156"/>
      <c r="AQ640" s="156"/>
      <c r="AR640" s="156"/>
      <c r="AS640" s="156"/>
      <c r="AT640" s="156"/>
      <c r="AU640" s="156"/>
      <c r="AV640" s="156"/>
      <c r="AW640" s="156"/>
      <c r="AX640" s="156"/>
      <c r="AY640" s="156"/>
      <c r="AZ640" s="156"/>
      <c r="BA640" s="162" t="str">
        <f>C640</f>
        <v>Flexibilní lepidlo s dlouhou korekcí obkladu a nízkým obsahem chromanu.</v>
      </c>
      <c r="BB640" s="156"/>
      <c r="BC640" s="156"/>
      <c r="BD640" s="156"/>
      <c r="BE640" s="156"/>
      <c r="BF640" s="156"/>
      <c r="BG640" s="156"/>
      <c r="BH640" s="156"/>
    </row>
    <row r="641" spans="1:60" outlineLevel="1" x14ac:dyDescent="0.2">
      <c r="A641" s="176"/>
      <c r="B641" s="165"/>
      <c r="C641" s="190" t="s">
        <v>129</v>
      </c>
      <c r="D641" s="168"/>
      <c r="E641" s="172">
        <v>0</v>
      </c>
      <c r="F641" s="175"/>
      <c r="G641" s="178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  <c r="AC641" s="156"/>
      <c r="AD641" s="156"/>
      <c r="AE641" s="156"/>
      <c r="AF641" s="156"/>
      <c r="AG641" s="156"/>
      <c r="AH641" s="156"/>
      <c r="AI641" s="156"/>
      <c r="AJ641" s="156"/>
      <c r="AK641" s="156"/>
      <c r="AL641" s="156"/>
      <c r="AM641" s="156"/>
      <c r="AN641" s="156"/>
      <c r="AO641" s="156"/>
      <c r="AP641" s="156"/>
      <c r="AQ641" s="156"/>
      <c r="AR641" s="156"/>
      <c r="AS641" s="156"/>
      <c r="AT641" s="156"/>
      <c r="AU641" s="156"/>
      <c r="AV641" s="156"/>
      <c r="AW641" s="156"/>
      <c r="AX641" s="156"/>
      <c r="AY641" s="156"/>
      <c r="AZ641" s="156"/>
      <c r="BA641" s="156"/>
      <c r="BB641" s="156"/>
      <c r="BC641" s="156"/>
      <c r="BD641" s="156"/>
      <c r="BE641" s="156"/>
      <c r="BF641" s="156"/>
      <c r="BG641" s="156"/>
      <c r="BH641" s="156"/>
    </row>
    <row r="642" spans="1:60" outlineLevel="1" x14ac:dyDescent="0.2">
      <c r="A642" s="176"/>
      <c r="B642" s="165"/>
      <c r="C642" s="190" t="s">
        <v>457</v>
      </c>
      <c r="D642" s="168"/>
      <c r="E642" s="172">
        <v>8.42</v>
      </c>
      <c r="F642" s="175"/>
      <c r="G642" s="178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  <c r="AC642" s="156"/>
      <c r="AD642" s="156"/>
      <c r="AE642" s="156"/>
      <c r="AF642" s="156"/>
      <c r="AG642" s="156"/>
      <c r="AH642" s="156"/>
      <c r="AI642" s="156"/>
      <c r="AJ642" s="156"/>
      <c r="AK642" s="156"/>
      <c r="AL642" s="156"/>
      <c r="AM642" s="156"/>
      <c r="AN642" s="156"/>
      <c r="AO642" s="156"/>
      <c r="AP642" s="156"/>
      <c r="AQ642" s="156"/>
      <c r="AR642" s="156"/>
      <c r="AS642" s="156"/>
      <c r="AT642" s="156"/>
      <c r="AU642" s="156"/>
      <c r="AV642" s="156"/>
      <c r="AW642" s="156"/>
      <c r="AX642" s="156"/>
      <c r="AY642" s="156"/>
      <c r="AZ642" s="156"/>
      <c r="BA642" s="156"/>
      <c r="BB642" s="156"/>
      <c r="BC642" s="156"/>
      <c r="BD642" s="156"/>
      <c r="BE642" s="156"/>
      <c r="BF642" s="156"/>
      <c r="BG642" s="156"/>
      <c r="BH642" s="156"/>
    </row>
    <row r="643" spans="1:60" outlineLevel="1" x14ac:dyDescent="0.2">
      <c r="A643" s="176"/>
      <c r="B643" s="165"/>
      <c r="C643" s="190" t="s">
        <v>261</v>
      </c>
      <c r="D643" s="168"/>
      <c r="E643" s="172">
        <v>0</v>
      </c>
      <c r="F643" s="175"/>
      <c r="G643" s="178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  <c r="AC643" s="156"/>
      <c r="AD643" s="156"/>
      <c r="AE643" s="156"/>
      <c r="AF643" s="156"/>
      <c r="AG643" s="156"/>
      <c r="AH643" s="156"/>
      <c r="AI643" s="156"/>
      <c r="AJ643" s="156"/>
      <c r="AK643" s="156"/>
      <c r="AL643" s="156"/>
      <c r="AM643" s="156"/>
      <c r="AN643" s="156"/>
      <c r="AO643" s="156"/>
      <c r="AP643" s="156"/>
      <c r="AQ643" s="156"/>
      <c r="AR643" s="156"/>
      <c r="AS643" s="156"/>
      <c r="AT643" s="156"/>
      <c r="AU643" s="156"/>
      <c r="AV643" s="156"/>
      <c r="AW643" s="156"/>
      <c r="AX643" s="156"/>
      <c r="AY643" s="156"/>
      <c r="AZ643" s="156"/>
      <c r="BA643" s="156"/>
      <c r="BB643" s="156"/>
      <c r="BC643" s="156"/>
      <c r="BD643" s="156"/>
      <c r="BE643" s="156"/>
      <c r="BF643" s="156"/>
      <c r="BG643" s="156"/>
      <c r="BH643" s="156"/>
    </row>
    <row r="644" spans="1:60" outlineLevel="1" x14ac:dyDescent="0.2">
      <c r="A644" s="176"/>
      <c r="B644" s="165"/>
      <c r="C644" s="190" t="s">
        <v>632</v>
      </c>
      <c r="D644" s="168"/>
      <c r="E644" s="172">
        <v>5.4</v>
      </c>
      <c r="F644" s="175"/>
      <c r="G644" s="178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  <c r="AC644" s="156"/>
      <c r="AD644" s="156"/>
      <c r="AE644" s="156"/>
      <c r="AF644" s="156"/>
      <c r="AG644" s="156"/>
      <c r="AH644" s="156"/>
      <c r="AI644" s="156"/>
      <c r="AJ644" s="156"/>
      <c r="AK644" s="156"/>
      <c r="AL644" s="156"/>
      <c r="AM644" s="156"/>
      <c r="AN644" s="156"/>
      <c r="AO644" s="156"/>
      <c r="AP644" s="156"/>
      <c r="AQ644" s="156"/>
      <c r="AR644" s="156"/>
      <c r="AS644" s="156"/>
      <c r="AT644" s="156"/>
      <c r="AU644" s="156"/>
      <c r="AV644" s="156"/>
      <c r="AW644" s="156"/>
      <c r="AX644" s="156"/>
      <c r="AY644" s="156"/>
      <c r="AZ644" s="156"/>
      <c r="BA644" s="156"/>
      <c r="BB644" s="156"/>
      <c r="BC644" s="156"/>
      <c r="BD644" s="156"/>
      <c r="BE644" s="156"/>
      <c r="BF644" s="156"/>
      <c r="BG644" s="156"/>
      <c r="BH644" s="156"/>
    </row>
    <row r="645" spans="1:60" ht="22.5" outlineLevel="1" x14ac:dyDescent="0.2">
      <c r="A645" s="176">
        <v>113</v>
      </c>
      <c r="B645" s="165" t="s">
        <v>633</v>
      </c>
      <c r="C645" s="189" t="s">
        <v>634</v>
      </c>
      <c r="D645" s="167" t="s">
        <v>153</v>
      </c>
      <c r="E645" s="171">
        <v>135.44</v>
      </c>
      <c r="F645" s="175"/>
      <c r="G645" s="178">
        <f>E645*F645</f>
        <v>0</v>
      </c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  <c r="AC645" s="156"/>
      <c r="AD645" s="156"/>
      <c r="AE645" s="156"/>
      <c r="AF645" s="156"/>
      <c r="AG645" s="156"/>
      <c r="AH645" s="156"/>
      <c r="AI645" s="156"/>
      <c r="AJ645" s="156"/>
      <c r="AK645" s="156"/>
      <c r="AL645" s="156"/>
      <c r="AM645" s="156"/>
      <c r="AN645" s="156"/>
      <c r="AO645" s="156"/>
      <c r="AP645" s="156"/>
      <c r="AQ645" s="156"/>
      <c r="AR645" s="156"/>
      <c r="AS645" s="156"/>
      <c r="AT645" s="156"/>
      <c r="AU645" s="156"/>
      <c r="AV645" s="156"/>
      <c r="AW645" s="156"/>
      <c r="AX645" s="156"/>
      <c r="AY645" s="156"/>
      <c r="AZ645" s="156"/>
      <c r="BA645" s="156"/>
      <c r="BB645" s="156"/>
      <c r="BC645" s="156"/>
      <c r="BD645" s="156"/>
      <c r="BE645" s="156"/>
      <c r="BF645" s="156"/>
      <c r="BG645" s="156"/>
      <c r="BH645" s="156"/>
    </row>
    <row r="646" spans="1:60" outlineLevel="1" x14ac:dyDescent="0.2">
      <c r="A646" s="176"/>
      <c r="B646" s="165"/>
      <c r="C646" s="190" t="s">
        <v>635</v>
      </c>
      <c r="D646" s="168"/>
      <c r="E646" s="172">
        <v>135.44</v>
      </c>
      <c r="F646" s="175"/>
      <c r="G646" s="178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  <c r="AC646" s="156"/>
      <c r="AD646" s="156"/>
      <c r="AE646" s="156"/>
      <c r="AF646" s="156"/>
      <c r="AG646" s="156"/>
      <c r="AH646" s="156"/>
      <c r="AI646" s="156"/>
      <c r="AJ646" s="156"/>
      <c r="AK646" s="156"/>
      <c r="AL646" s="156"/>
      <c r="AM646" s="156"/>
      <c r="AN646" s="156"/>
      <c r="AO646" s="156"/>
      <c r="AP646" s="156"/>
      <c r="AQ646" s="156"/>
      <c r="AR646" s="156"/>
      <c r="AS646" s="156"/>
      <c r="AT646" s="156"/>
      <c r="AU646" s="156"/>
      <c r="AV646" s="156"/>
      <c r="AW646" s="156"/>
      <c r="AX646" s="156"/>
      <c r="AY646" s="156"/>
      <c r="AZ646" s="156"/>
      <c r="BA646" s="156"/>
      <c r="BB646" s="156"/>
      <c r="BC646" s="156"/>
      <c r="BD646" s="156"/>
      <c r="BE646" s="156"/>
      <c r="BF646" s="156"/>
      <c r="BG646" s="156"/>
      <c r="BH646" s="156"/>
    </row>
    <row r="647" spans="1:60" ht="22.5" outlineLevel="1" x14ac:dyDescent="0.2">
      <c r="A647" s="176">
        <v>114</v>
      </c>
      <c r="B647" s="165" t="s">
        <v>636</v>
      </c>
      <c r="C647" s="189" t="s">
        <v>637</v>
      </c>
      <c r="D647" s="167" t="s">
        <v>153</v>
      </c>
      <c r="E647" s="171">
        <v>135.44</v>
      </c>
      <c r="F647" s="175"/>
      <c r="G647" s="178">
        <f>E647*F647</f>
        <v>0</v>
      </c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  <c r="AC647" s="156"/>
      <c r="AD647" s="156"/>
      <c r="AE647" s="156"/>
      <c r="AF647" s="156"/>
      <c r="AG647" s="156"/>
      <c r="AH647" s="156"/>
      <c r="AI647" s="156"/>
      <c r="AJ647" s="156"/>
      <c r="AK647" s="156"/>
      <c r="AL647" s="156"/>
      <c r="AM647" s="156"/>
      <c r="AN647" s="156"/>
      <c r="AO647" s="156"/>
      <c r="AP647" s="156"/>
      <c r="AQ647" s="156"/>
      <c r="AR647" s="156"/>
      <c r="AS647" s="156"/>
      <c r="AT647" s="156"/>
      <c r="AU647" s="156"/>
      <c r="AV647" s="156"/>
      <c r="AW647" s="156"/>
      <c r="AX647" s="156"/>
      <c r="AY647" s="156"/>
      <c r="AZ647" s="156"/>
      <c r="BA647" s="156"/>
      <c r="BB647" s="156"/>
      <c r="BC647" s="156"/>
      <c r="BD647" s="156"/>
      <c r="BE647" s="156"/>
      <c r="BF647" s="156"/>
      <c r="BG647" s="156"/>
      <c r="BH647" s="156"/>
    </row>
    <row r="648" spans="1:60" ht="22.5" outlineLevel="1" x14ac:dyDescent="0.2">
      <c r="A648" s="176">
        <v>115</v>
      </c>
      <c r="B648" s="165" t="s">
        <v>638</v>
      </c>
      <c r="C648" s="189" t="s">
        <v>639</v>
      </c>
      <c r="D648" s="167" t="s">
        <v>153</v>
      </c>
      <c r="E648" s="171">
        <v>135.44</v>
      </c>
      <c r="F648" s="175"/>
      <c r="G648" s="178">
        <f>E648*F648</f>
        <v>0</v>
      </c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  <c r="AC648" s="156"/>
      <c r="AD648" s="156"/>
      <c r="AE648" s="156"/>
      <c r="AF648" s="156"/>
      <c r="AG648" s="156"/>
      <c r="AH648" s="156"/>
      <c r="AI648" s="156"/>
      <c r="AJ648" s="156"/>
      <c r="AK648" s="156"/>
      <c r="AL648" s="156"/>
      <c r="AM648" s="156"/>
      <c r="AN648" s="156"/>
      <c r="AO648" s="156"/>
      <c r="AP648" s="156"/>
      <c r="AQ648" s="156"/>
      <c r="AR648" s="156"/>
      <c r="AS648" s="156"/>
      <c r="AT648" s="156"/>
      <c r="AU648" s="156"/>
      <c r="AV648" s="156"/>
      <c r="AW648" s="156"/>
      <c r="AX648" s="156"/>
      <c r="AY648" s="156"/>
      <c r="AZ648" s="156"/>
      <c r="BA648" s="156"/>
      <c r="BB648" s="156"/>
      <c r="BC648" s="156"/>
      <c r="BD648" s="156"/>
      <c r="BE648" s="156"/>
      <c r="BF648" s="156"/>
      <c r="BG648" s="156"/>
      <c r="BH648" s="156"/>
    </row>
    <row r="649" spans="1:60" outlineLevel="1" x14ac:dyDescent="0.2">
      <c r="A649" s="176">
        <v>116</v>
      </c>
      <c r="B649" s="165" t="s">
        <v>640</v>
      </c>
      <c r="C649" s="189" t="s">
        <v>641</v>
      </c>
      <c r="D649" s="167" t="s">
        <v>153</v>
      </c>
      <c r="E649" s="171">
        <v>30.7</v>
      </c>
      <c r="F649" s="175"/>
      <c r="G649" s="178">
        <f>E649*F649</f>
        <v>0</v>
      </c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  <c r="AC649" s="156"/>
      <c r="AD649" s="156"/>
      <c r="AE649" s="156"/>
      <c r="AF649" s="156"/>
      <c r="AG649" s="156"/>
      <c r="AH649" s="156"/>
      <c r="AI649" s="156"/>
      <c r="AJ649" s="156"/>
      <c r="AK649" s="156"/>
      <c r="AL649" s="156"/>
      <c r="AM649" s="156"/>
      <c r="AN649" s="156"/>
      <c r="AO649" s="156"/>
      <c r="AP649" s="156"/>
      <c r="AQ649" s="156"/>
      <c r="AR649" s="156"/>
      <c r="AS649" s="156"/>
      <c r="AT649" s="156"/>
      <c r="AU649" s="156"/>
      <c r="AV649" s="156"/>
      <c r="AW649" s="156"/>
      <c r="AX649" s="156"/>
      <c r="AY649" s="156"/>
      <c r="AZ649" s="156"/>
      <c r="BA649" s="156"/>
      <c r="BB649" s="156"/>
      <c r="BC649" s="156"/>
      <c r="BD649" s="156"/>
      <c r="BE649" s="156"/>
      <c r="BF649" s="156"/>
      <c r="BG649" s="156"/>
      <c r="BH649" s="156"/>
    </row>
    <row r="650" spans="1:60" outlineLevel="1" x14ac:dyDescent="0.2">
      <c r="A650" s="176"/>
      <c r="B650" s="165"/>
      <c r="C650" s="226" t="s">
        <v>582</v>
      </c>
      <c r="D650" s="227"/>
      <c r="E650" s="228"/>
      <c r="F650" s="229"/>
      <c r="G650" s="230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  <c r="AC650" s="156"/>
      <c r="AD650" s="156"/>
      <c r="AE650" s="156"/>
      <c r="AF650" s="156"/>
      <c r="AG650" s="156"/>
      <c r="AH650" s="156"/>
      <c r="AI650" s="156"/>
      <c r="AJ650" s="156"/>
      <c r="AK650" s="156"/>
      <c r="AL650" s="156"/>
      <c r="AM650" s="156"/>
      <c r="AN650" s="156"/>
      <c r="AO650" s="156"/>
      <c r="AP650" s="156"/>
      <c r="AQ650" s="156"/>
      <c r="AR650" s="156"/>
      <c r="AS650" s="156"/>
      <c r="AT650" s="156"/>
      <c r="AU650" s="156"/>
      <c r="AV650" s="156"/>
      <c r="AW650" s="156"/>
      <c r="AX650" s="156"/>
      <c r="AY650" s="156"/>
      <c r="AZ650" s="156"/>
      <c r="BA650" s="162" t="str">
        <f>C650</f>
        <v>Flexibilní lepidlo s dlouhou korekcí obkladu a nízkým obsahem chromanu.</v>
      </c>
      <c r="BB650" s="156"/>
      <c r="BC650" s="156"/>
      <c r="BD650" s="156"/>
      <c r="BE650" s="156"/>
      <c r="BF650" s="156"/>
      <c r="BG650" s="156"/>
      <c r="BH650" s="156"/>
    </row>
    <row r="651" spans="1:60" outlineLevel="1" x14ac:dyDescent="0.2">
      <c r="A651" s="176"/>
      <c r="B651" s="165"/>
      <c r="C651" s="190" t="s">
        <v>154</v>
      </c>
      <c r="D651" s="168"/>
      <c r="E651" s="172">
        <v>0</v>
      </c>
      <c r="F651" s="175"/>
      <c r="G651" s="178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  <c r="AC651" s="156"/>
      <c r="AD651" s="156"/>
      <c r="AE651" s="156"/>
      <c r="AF651" s="156"/>
      <c r="AG651" s="156"/>
      <c r="AH651" s="156"/>
      <c r="AI651" s="156"/>
      <c r="AJ651" s="156"/>
      <c r="AK651" s="156"/>
      <c r="AL651" s="156"/>
      <c r="AM651" s="156"/>
      <c r="AN651" s="156"/>
      <c r="AO651" s="156"/>
      <c r="AP651" s="156"/>
      <c r="AQ651" s="156"/>
      <c r="AR651" s="156"/>
      <c r="AS651" s="156"/>
      <c r="AT651" s="156"/>
      <c r="AU651" s="156"/>
      <c r="AV651" s="156"/>
      <c r="AW651" s="156"/>
      <c r="AX651" s="156"/>
      <c r="AY651" s="156"/>
      <c r="AZ651" s="156"/>
      <c r="BA651" s="156"/>
      <c r="BB651" s="156"/>
      <c r="BC651" s="156"/>
      <c r="BD651" s="156"/>
      <c r="BE651" s="156"/>
      <c r="BF651" s="156"/>
      <c r="BG651" s="156"/>
      <c r="BH651" s="156"/>
    </row>
    <row r="652" spans="1:60" outlineLevel="1" x14ac:dyDescent="0.2">
      <c r="A652" s="176"/>
      <c r="B652" s="165"/>
      <c r="C652" s="190" t="s">
        <v>450</v>
      </c>
      <c r="D652" s="168"/>
      <c r="E652" s="172">
        <v>4.68</v>
      </c>
      <c r="F652" s="175"/>
      <c r="G652" s="178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  <c r="AC652" s="156"/>
      <c r="AD652" s="156"/>
      <c r="AE652" s="156"/>
      <c r="AF652" s="156"/>
      <c r="AG652" s="156"/>
      <c r="AH652" s="156"/>
      <c r="AI652" s="156"/>
      <c r="AJ652" s="156"/>
      <c r="AK652" s="156"/>
      <c r="AL652" s="156"/>
      <c r="AM652" s="156"/>
      <c r="AN652" s="156"/>
      <c r="AO652" s="156"/>
      <c r="AP652" s="156"/>
      <c r="AQ652" s="156"/>
      <c r="AR652" s="156"/>
      <c r="AS652" s="156"/>
      <c r="AT652" s="156"/>
      <c r="AU652" s="156"/>
      <c r="AV652" s="156"/>
      <c r="AW652" s="156"/>
      <c r="AX652" s="156"/>
      <c r="AY652" s="156"/>
      <c r="AZ652" s="156"/>
      <c r="BA652" s="156"/>
      <c r="BB652" s="156"/>
      <c r="BC652" s="156"/>
      <c r="BD652" s="156"/>
      <c r="BE652" s="156"/>
      <c r="BF652" s="156"/>
      <c r="BG652" s="156"/>
      <c r="BH652" s="156"/>
    </row>
    <row r="653" spans="1:60" outlineLevel="1" x14ac:dyDescent="0.2">
      <c r="A653" s="176"/>
      <c r="B653" s="165"/>
      <c r="C653" s="190" t="s">
        <v>642</v>
      </c>
      <c r="D653" s="168"/>
      <c r="E653" s="172">
        <v>16.760000000000002</v>
      </c>
      <c r="F653" s="175"/>
      <c r="G653" s="178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  <c r="AC653" s="156"/>
      <c r="AD653" s="156"/>
      <c r="AE653" s="156"/>
      <c r="AF653" s="156"/>
      <c r="AG653" s="156"/>
      <c r="AH653" s="156"/>
      <c r="AI653" s="156"/>
      <c r="AJ653" s="156"/>
      <c r="AK653" s="156"/>
      <c r="AL653" s="156"/>
      <c r="AM653" s="156"/>
      <c r="AN653" s="156"/>
      <c r="AO653" s="156"/>
      <c r="AP653" s="156"/>
      <c r="AQ653" s="156"/>
      <c r="AR653" s="156"/>
      <c r="AS653" s="156"/>
      <c r="AT653" s="156"/>
      <c r="AU653" s="156"/>
      <c r="AV653" s="156"/>
      <c r="AW653" s="156"/>
      <c r="AX653" s="156"/>
      <c r="AY653" s="156"/>
      <c r="AZ653" s="156"/>
      <c r="BA653" s="156"/>
      <c r="BB653" s="156"/>
      <c r="BC653" s="156"/>
      <c r="BD653" s="156"/>
      <c r="BE653" s="156"/>
      <c r="BF653" s="156"/>
      <c r="BG653" s="156"/>
      <c r="BH653" s="156"/>
    </row>
    <row r="654" spans="1:60" outlineLevel="1" x14ac:dyDescent="0.2">
      <c r="A654" s="176"/>
      <c r="B654" s="165"/>
      <c r="C654" s="190" t="s">
        <v>169</v>
      </c>
      <c r="D654" s="168"/>
      <c r="E654" s="172">
        <v>0</v>
      </c>
      <c r="F654" s="175"/>
      <c r="G654" s="178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  <c r="AC654" s="156"/>
      <c r="AD654" s="156"/>
      <c r="AE654" s="156"/>
      <c r="AF654" s="156"/>
      <c r="AG654" s="156"/>
      <c r="AH654" s="156"/>
      <c r="AI654" s="156"/>
      <c r="AJ654" s="156"/>
      <c r="AK654" s="156"/>
      <c r="AL654" s="156"/>
      <c r="AM654" s="156"/>
      <c r="AN654" s="156"/>
      <c r="AO654" s="156"/>
      <c r="AP654" s="156"/>
      <c r="AQ654" s="156"/>
      <c r="AR654" s="156"/>
      <c r="AS654" s="156"/>
      <c r="AT654" s="156"/>
      <c r="AU654" s="156"/>
      <c r="AV654" s="156"/>
      <c r="AW654" s="156"/>
      <c r="AX654" s="156"/>
      <c r="AY654" s="156"/>
      <c r="AZ654" s="156"/>
      <c r="BA654" s="156"/>
      <c r="BB654" s="156"/>
      <c r="BC654" s="156"/>
      <c r="BD654" s="156"/>
      <c r="BE654" s="156"/>
      <c r="BF654" s="156"/>
      <c r="BG654" s="156"/>
      <c r="BH654" s="156"/>
    </row>
    <row r="655" spans="1:60" outlineLevel="1" x14ac:dyDescent="0.2">
      <c r="A655" s="176"/>
      <c r="B655" s="165"/>
      <c r="C655" s="190" t="s">
        <v>643</v>
      </c>
      <c r="D655" s="168"/>
      <c r="E655" s="172">
        <v>2.94</v>
      </c>
      <c r="F655" s="175"/>
      <c r="G655" s="178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  <c r="AC655" s="156"/>
      <c r="AD655" s="156"/>
      <c r="AE655" s="156"/>
      <c r="AF655" s="156"/>
      <c r="AG655" s="156"/>
      <c r="AH655" s="156"/>
      <c r="AI655" s="156"/>
      <c r="AJ655" s="156"/>
      <c r="AK655" s="156"/>
      <c r="AL655" s="156"/>
      <c r="AM655" s="156"/>
      <c r="AN655" s="156"/>
      <c r="AO655" s="156"/>
      <c r="AP655" s="156"/>
      <c r="AQ655" s="156"/>
      <c r="AR655" s="156"/>
      <c r="AS655" s="156"/>
      <c r="AT655" s="156"/>
      <c r="AU655" s="156"/>
      <c r="AV655" s="156"/>
      <c r="AW655" s="156"/>
      <c r="AX655" s="156"/>
      <c r="AY655" s="156"/>
      <c r="AZ655" s="156"/>
      <c r="BA655" s="156"/>
      <c r="BB655" s="156"/>
      <c r="BC655" s="156"/>
      <c r="BD655" s="156"/>
      <c r="BE655" s="156"/>
      <c r="BF655" s="156"/>
      <c r="BG655" s="156"/>
      <c r="BH655" s="156"/>
    </row>
    <row r="656" spans="1:60" outlineLevel="1" x14ac:dyDescent="0.2">
      <c r="A656" s="176"/>
      <c r="B656" s="165"/>
      <c r="C656" s="190" t="s">
        <v>129</v>
      </c>
      <c r="D656" s="168"/>
      <c r="E656" s="172">
        <v>0</v>
      </c>
      <c r="F656" s="175"/>
      <c r="G656" s="178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  <c r="AC656" s="156"/>
      <c r="AD656" s="156"/>
      <c r="AE656" s="156"/>
      <c r="AF656" s="156"/>
      <c r="AG656" s="156"/>
      <c r="AH656" s="156"/>
      <c r="AI656" s="156"/>
      <c r="AJ656" s="156"/>
      <c r="AK656" s="156"/>
      <c r="AL656" s="156"/>
      <c r="AM656" s="156"/>
      <c r="AN656" s="156"/>
      <c r="AO656" s="156"/>
      <c r="AP656" s="156"/>
      <c r="AQ656" s="156"/>
      <c r="AR656" s="156"/>
      <c r="AS656" s="156"/>
      <c r="AT656" s="156"/>
      <c r="AU656" s="156"/>
      <c r="AV656" s="156"/>
      <c r="AW656" s="156"/>
      <c r="AX656" s="156"/>
      <c r="AY656" s="156"/>
      <c r="AZ656" s="156"/>
      <c r="BA656" s="156"/>
      <c r="BB656" s="156"/>
      <c r="BC656" s="156"/>
      <c r="BD656" s="156"/>
      <c r="BE656" s="156"/>
      <c r="BF656" s="156"/>
      <c r="BG656" s="156"/>
      <c r="BH656" s="156"/>
    </row>
    <row r="657" spans="1:60" outlineLevel="1" x14ac:dyDescent="0.2">
      <c r="A657" s="176"/>
      <c r="B657" s="165"/>
      <c r="C657" s="190" t="s">
        <v>644</v>
      </c>
      <c r="D657" s="168"/>
      <c r="E657" s="172">
        <v>2</v>
      </c>
      <c r="F657" s="175"/>
      <c r="G657" s="178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  <c r="AC657" s="156"/>
      <c r="AD657" s="156"/>
      <c r="AE657" s="156"/>
      <c r="AF657" s="156"/>
      <c r="AG657" s="156"/>
      <c r="AH657" s="156"/>
      <c r="AI657" s="156"/>
      <c r="AJ657" s="156"/>
      <c r="AK657" s="156"/>
      <c r="AL657" s="156"/>
      <c r="AM657" s="156"/>
      <c r="AN657" s="156"/>
      <c r="AO657" s="156"/>
      <c r="AP657" s="156"/>
      <c r="AQ657" s="156"/>
      <c r="AR657" s="156"/>
      <c r="AS657" s="156"/>
      <c r="AT657" s="156"/>
      <c r="AU657" s="156"/>
      <c r="AV657" s="156"/>
      <c r="AW657" s="156"/>
      <c r="AX657" s="156"/>
      <c r="AY657" s="156"/>
      <c r="AZ657" s="156"/>
      <c r="BA657" s="156"/>
      <c r="BB657" s="156"/>
      <c r="BC657" s="156"/>
      <c r="BD657" s="156"/>
      <c r="BE657" s="156"/>
      <c r="BF657" s="156"/>
      <c r="BG657" s="156"/>
      <c r="BH657" s="156"/>
    </row>
    <row r="658" spans="1:60" outlineLevel="1" x14ac:dyDescent="0.2">
      <c r="A658" s="176"/>
      <c r="B658" s="165"/>
      <c r="C658" s="190" t="s">
        <v>261</v>
      </c>
      <c r="D658" s="168"/>
      <c r="E658" s="172">
        <v>0</v>
      </c>
      <c r="F658" s="175"/>
      <c r="G658" s="178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  <c r="AC658" s="156"/>
      <c r="AD658" s="156"/>
      <c r="AE658" s="156"/>
      <c r="AF658" s="156"/>
      <c r="AG658" s="156"/>
      <c r="AH658" s="156"/>
      <c r="AI658" s="156"/>
      <c r="AJ658" s="156"/>
      <c r="AK658" s="156"/>
      <c r="AL658" s="156"/>
      <c r="AM658" s="156"/>
      <c r="AN658" s="156"/>
      <c r="AO658" s="156"/>
      <c r="AP658" s="156"/>
      <c r="AQ658" s="156"/>
      <c r="AR658" s="156"/>
      <c r="AS658" s="156"/>
      <c r="AT658" s="156"/>
      <c r="AU658" s="156"/>
      <c r="AV658" s="156"/>
      <c r="AW658" s="156"/>
      <c r="AX658" s="156"/>
      <c r="AY658" s="156"/>
      <c r="AZ658" s="156"/>
      <c r="BA658" s="156"/>
      <c r="BB658" s="156"/>
      <c r="BC658" s="156"/>
      <c r="BD658" s="156"/>
      <c r="BE658" s="156"/>
      <c r="BF658" s="156"/>
      <c r="BG658" s="156"/>
      <c r="BH658" s="156"/>
    </row>
    <row r="659" spans="1:60" outlineLevel="1" x14ac:dyDescent="0.2">
      <c r="A659" s="176"/>
      <c r="B659" s="165"/>
      <c r="C659" s="190" t="s">
        <v>645</v>
      </c>
      <c r="D659" s="168"/>
      <c r="E659" s="172">
        <v>3.6</v>
      </c>
      <c r="F659" s="175"/>
      <c r="G659" s="178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  <c r="AC659" s="156"/>
      <c r="AD659" s="156"/>
      <c r="AE659" s="156"/>
      <c r="AF659" s="156"/>
      <c r="AG659" s="156"/>
      <c r="AH659" s="156"/>
      <c r="AI659" s="156"/>
      <c r="AJ659" s="156"/>
      <c r="AK659" s="156"/>
      <c r="AL659" s="156"/>
      <c r="AM659" s="156"/>
      <c r="AN659" s="156"/>
      <c r="AO659" s="156"/>
      <c r="AP659" s="156"/>
      <c r="AQ659" s="156"/>
      <c r="AR659" s="156"/>
      <c r="AS659" s="156"/>
      <c r="AT659" s="156"/>
      <c r="AU659" s="156"/>
      <c r="AV659" s="156"/>
      <c r="AW659" s="156"/>
      <c r="AX659" s="156"/>
      <c r="AY659" s="156"/>
      <c r="AZ659" s="156"/>
      <c r="BA659" s="156"/>
      <c r="BB659" s="156"/>
      <c r="BC659" s="156"/>
      <c r="BD659" s="156"/>
      <c r="BE659" s="156"/>
      <c r="BF659" s="156"/>
      <c r="BG659" s="156"/>
      <c r="BH659" s="156"/>
    </row>
    <row r="660" spans="1:60" outlineLevel="1" x14ac:dyDescent="0.2">
      <c r="A660" s="176"/>
      <c r="B660" s="165"/>
      <c r="C660" s="190" t="s">
        <v>646</v>
      </c>
      <c r="D660" s="168"/>
      <c r="E660" s="172">
        <v>0.72</v>
      </c>
      <c r="F660" s="175"/>
      <c r="G660" s="178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  <c r="AC660" s="156"/>
      <c r="AD660" s="156"/>
      <c r="AE660" s="156"/>
      <c r="AF660" s="156"/>
      <c r="AG660" s="156"/>
      <c r="AH660" s="156"/>
      <c r="AI660" s="156"/>
      <c r="AJ660" s="156"/>
      <c r="AK660" s="156"/>
      <c r="AL660" s="156"/>
      <c r="AM660" s="156"/>
      <c r="AN660" s="156"/>
      <c r="AO660" s="156"/>
      <c r="AP660" s="156"/>
      <c r="AQ660" s="156"/>
      <c r="AR660" s="156"/>
      <c r="AS660" s="156"/>
      <c r="AT660" s="156"/>
      <c r="AU660" s="156"/>
      <c r="AV660" s="156"/>
      <c r="AW660" s="156"/>
      <c r="AX660" s="156"/>
      <c r="AY660" s="156"/>
      <c r="AZ660" s="156"/>
      <c r="BA660" s="156"/>
      <c r="BB660" s="156"/>
      <c r="BC660" s="156"/>
      <c r="BD660" s="156"/>
      <c r="BE660" s="156"/>
      <c r="BF660" s="156"/>
      <c r="BG660" s="156"/>
      <c r="BH660" s="156"/>
    </row>
    <row r="661" spans="1:60" ht="22.5" outlineLevel="1" x14ac:dyDescent="0.2">
      <c r="A661" s="176">
        <v>117</v>
      </c>
      <c r="B661" s="165" t="s">
        <v>647</v>
      </c>
      <c r="C661" s="189" t="s">
        <v>648</v>
      </c>
      <c r="D661" s="167" t="s">
        <v>367</v>
      </c>
      <c r="E661" s="171">
        <v>47.4</v>
      </c>
      <c r="F661" s="175"/>
      <c r="G661" s="178">
        <f>E661*F661</f>
        <v>0</v>
      </c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  <c r="AC661" s="156"/>
      <c r="AD661" s="156"/>
      <c r="AE661" s="156"/>
      <c r="AF661" s="156"/>
      <c r="AG661" s="156"/>
      <c r="AH661" s="156"/>
      <c r="AI661" s="156"/>
      <c r="AJ661" s="156"/>
      <c r="AK661" s="156"/>
      <c r="AL661" s="156"/>
      <c r="AM661" s="156"/>
      <c r="AN661" s="156"/>
      <c r="AO661" s="156"/>
      <c r="AP661" s="156"/>
      <c r="AQ661" s="156"/>
      <c r="AR661" s="156"/>
      <c r="AS661" s="156"/>
      <c r="AT661" s="156"/>
      <c r="AU661" s="156"/>
      <c r="AV661" s="156"/>
      <c r="AW661" s="156"/>
      <c r="AX661" s="156"/>
      <c r="AY661" s="156"/>
      <c r="AZ661" s="156"/>
      <c r="BA661" s="156"/>
      <c r="BB661" s="156"/>
      <c r="BC661" s="156"/>
      <c r="BD661" s="156"/>
      <c r="BE661" s="156"/>
      <c r="BF661" s="156"/>
      <c r="BG661" s="156"/>
      <c r="BH661" s="156"/>
    </row>
    <row r="662" spans="1:60" outlineLevel="1" x14ac:dyDescent="0.2">
      <c r="A662" s="176"/>
      <c r="B662" s="165"/>
      <c r="C662" s="190" t="s">
        <v>154</v>
      </c>
      <c r="D662" s="168"/>
      <c r="E662" s="172">
        <v>0</v>
      </c>
      <c r="F662" s="175"/>
      <c r="G662" s="178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  <c r="AC662" s="156"/>
      <c r="AD662" s="156"/>
      <c r="AE662" s="156"/>
      <c r="AF662" s="156"/>
      <c r="AG662" s="156"/>
      <c r="AH662" s="156"/>
      <c r="AI662" s="156"/>
      <c r="AJ662" s="156"/>
      <c r="AK662" s="156"/>
      <c r="AL662" s="156"/>
      <c r="AM662" s="156"/>
      <c r="AN662" s="156"/>
      <c r="AO662" s="156"/>
      <c r="AP662" s="156"/>
      <c r="AQ662" s="156"/>
      <c r="AR662" s="156"/>
      <c r="AS662" s="156"/>
      <c r="AT662" s="156"/>
      <c r="AU662" s="156"/>
      <c r="AV662" s="156"/>
      <c r="AW662" s="156"/>
      <c r="AX662" s="156"/>
      <c r="AY662" s="156"/>
      <c r="AZ662" s="156"/>
      <c r="BA662" s="156"/>
      <c r="BB662" s="156"/>
      <c r="BC662" s="156"/>
      <c r="BD662" s="156"/>
      <c r="BE662" s="156"/>
      <c r="BF662" s="156"/>
      <c r="BG662" s="156"/>
      <c r="BH662" s="156"/>
    </row>
    <row r="663" spans="1:60" outlineLevel="1" x14ac:dyDescent="0.2">
      <c r="A663" s="176"/>
      <c r="B663" s="165"/>
      <c r="C663" s="190" t="s">
        <v>649</v>
      </c>
      <c r="D663" s="168"/>
      <c r="E663" s="172">
        <v>8.4</v>
      </c>
      <c r="F663" s="175"/>
      <c r="G663" s="178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  <c r="AC663" s="156"/>
      <c r="AD663" s="156"/>
      <c r="AE663" s="156"/>
      <c r="AF663" s="156"/>
      <c r="AG663" s="156"/>
      <c r="AH663" s="156"/>
      <c r="AI663" s="156"/>
      <c r="AJ663" s="156"/>
      <c r="AK663" s="156"/>
      <c r="AL663" s="156"/>
      <c r="AM663" s="156"/>
      <c r="AN663" s="156"/>
      <c r="AO663" s="156"/>
      <c r="AP663" s="156"/>
      <c r="AQ663" s="156"/>
      <c r="AR663" s="156"/>
      <c r="AS663" s="156"/>
      <c r="AT663" s="156"/>
      <c r="AU663" s="156"/>
      <c r="AV663" s="156"/>
      <c r="AW663" s="156"/>
      <c r="AX663" s="156"/>
      <c r="AY663" s="156"/>
      <c r="AZ663" s="156"/>
      <c r="BA663" s="156"/>
      <c r="BB663" s="156"/>
      <c r="BC663" s="156"/>
      <c r="BD663" s="156"/>
      <c r="BE663" s="156"/>
      <c r="BF663" s="156"/>
      <c r="BG663" s="156"/>
      <c r="BH663" s="156"/>
    </row>
    <row r="664" spans="1:60" outlineLevel="1" x14ac:dyDescent="0.2">
      <c r="A664" s="176"/>
      <c r="B664" s="165"/>
      <c r="C664" s="190" t="s">
        <v>129</v>
      </c>
      <c r="D664" s="168"/>
      <c r="E664" s="172">
        <v>0</v>
      </c>
      <c r="F664" s="175"/>
      <c r="G664" s="178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  <c r="AC664" s="156"/>
      <c r="AD664" s="156"/>
      <c r="AE664" s="156"/>
      <c r="AF664" s="156"/>
      <c r="AG664" s="156"/>
      <c r="AH664" s="156"/>
      <c r="AI664" s="156"/>
      <c r="AJ664" s="156"/>
      <c r="AK664" s="156"/>
      <c r="AL664" s="156"/>
      <c r="AM664" s="156"/>
      <c r="AN664" s="156"/>
      <c r="AO664" s="156"/>
      <c r="AP664" s="156"/>
      <c r="AQ664" s="156"/>
      <c r="AR664" s="156"/>
      <c r="AS664" s="156"/>
      <c r="AT664" s="156"/>
      <c r="AU664" s="156"/>
      <c r="AV664" s="156"/>
      <c r="AW664" s="156"/>
      <c r="AX664" s="156"/>
      <c r="AY664" s="156"/>
      <c r="AZ664" s="156"/>
      <c r="BA664" s="156"/>
      <c r="BB664" s="156"/>
      <c r="BC664" s="156"/>
      <c r="BD664" s="156"/>
      <c r="BE664" s="156"/>
      <c r="BF664" s="156"/>
      <c r="BG664" s="156"/>
      <c r="BH664" s="156"/>
    </row>
    <row r="665" spans="1:60" outlineLevel="1" x14ac:dyDescent="0.2">
      <c r="A665" s="176"/>
      <c r="B665" s="165"/>
      <c r="C665" s="190" t="s">
        <v>650</v>
      </c>
      <c r="D665" s="168"/>
      <c r="E665" s="172">
        <v>21</v>
      </c>
      <c r="F665" s="175"/>
      <c r="G665" s="178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  <c r="AC665" s="156"/>
      <c r="AD665" s="156"/>
      <c r="AE665" s="156"/>
      <c r="AF665" s="156"/>
      <c r="AG665" s="156"/>
      <c r="AH665" s="156"/>
      <c r="AI665" s="156"/>
      <c r="AJ665" s="156"/>
      <c r="AK665" s="156"/>
      <c r="AL665" s="156"/>
      <c r="AM665" s="156"/>
      <c r="AN665" s="156"/>
      <c r="AO665" s="156"/>
      <c r="AP665" s="156"/>
      <c r="AQ665" s="156"/>
      <c r="AR665" s="156"/>
      <c r="AS665" s="156"/>
      <c r="AT665" s="156"/>
      <c r="AU665" s="156"/>
      <c r="AV665" s="156"/>
      <c r="AW665" s="156"/>
      <c r="AX665" s="156"/>
      <c r="AY665" s="156"/>
      <c r="AZ665" s="156"/>
      <c r="BA665" s="156"/>
      <c r="BB665" s="156"/>
      <c r="BC665" s="156"/>
      <c r="BD665" s="156"/>
      <c r="BE665" s="156"/>
      <c r="BF665" s="156"/>
      <c r="BG665" s="156"/>
      <c r="BH665" s="156"/>
    </row>
    <row r="666" spans="1:60" outlineLevel="1" x14ac:dyDescent="0.2">
      <c r="A666" s="176"/>
      <c r="B666" s="165"/>
      <c r="C666" s="190" t="s">
        <v>173</v>
      </c>
      <c r="D666" s="168"/>
      <c r="E666" s="172">
        <v>0</v>
      </c>
      <c r="F666" s="175"/>
      <c r="G666" s="178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  <c r="AC666" s="156"/>
      <c r="AD666" s="156"/>
      <c r="AE666" s="156"/>
      <c r="AF666" s="156"/>
      <c r="AG666" s="156"/>
      <c r="AH666" s="156"/>
      <c r="AI666" s="156"/>
      <c r="AJ666" s="156"/>
      <c r="AK666" s="156"/>
      <c r="AL666" s="156"/>
      <c r="AM666" s="156"/>
      <c r="AN666" s="156"/>
      <c r="AO666" s="156"/>
      <c r="AP666" s="156"/>
      <c r="AQ666" s="156"/>
      <c r="AR666" s="156"/>
      <c r="AS666" s="156"/>
      <c r="AT666" s="156"/>
      <c r="AU666" s="156"/>
      <c r="AV666" s="156"/>
      <c r="AW666" s="156"/>
      <c r="AX666" s="156"/>
      <c r="AY666" s="156"/>
      <c r="AZ666" s="156"/>
      <c r="BA666" s="156"/>
      <c r="BB666" s="156"/>
      <c r="BC666" s="156"/>
      <c r="BD666" s="156"/>
      <c r="BE666" s="156"/>
      <c r="BF666" s="156"/>
      <c r="BG666" s="156"/>
      <c r="BH666" s="156"/>
    </row>
    <row r="667" spans="1:60" outlineLevel="1" x14ac:dyDescent="0.2">
      <c r="A667" s="176"/>
      <c r="B667" s="165"/>
      <c r="C667" s="190" t="s">
        <v>651</v>
      </c>
      <c r="D667" s="168"/>
      <c r="E667" s="172">
        <v>14.4</v>
      </c>
      <c r="F667" s="175"/>
      <c r="G667" s="178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  <c r="AC667" s="156"/>
      <c r="AD667" s="156"/>
      <c r="AE667" s="156"/>
      <c r="AF667" s="156"/>
      <c r="AG667" s="156"/>
      <c r="AH667" s="156"/>
      <c r="AI667" s="156"/>
      <c r="AJ667" s="156"/>
      <c r="AK667" s="156"/>
      <c r="AL667" s="156"/>
      <c r="AM667" s="156"/>
      <c r="AN667" s="156"/>
      <c r="AO667" s="156"/>
      <c r="AP667" s="156"/>
      <c r="AQ667" s="156"/>
      <c r="AR667" s="156"/>
      <c r="AS667" s="156"/>
      <c r="AT667" s="156"/>
      <c r="AU667" s="156"/>
      <c r="AV667" s="156"/>
      <c r="AW667" s="156"/>
      <c r="AX667" s="156"/>
      <c r="AY667" s="156"/>
      <c r="AZ667" s="156"/>
      <c r="BA667" s="156"/>
      <c r="BB667" s="156"/>
      <c r="BC667" s="156"/>
      <c r="BD667" s="156"/>
      <c r="BE667" s="156"/>
      <c r="BF667" s="156"/>
      <c r="BG667" s="156"/>
      <c r="BH667" s="156"/>
    </row>
    <row r="668" spans="1:60" outlineLevel="1" x14ac:dyDescent="0.2">
      <c r="A668" s="176"/>
      <c r="B668" s="165"/>
      <c r="C668" s="190" t="s">
        <v>158</v>
      </c>
      <c r="D668" s="168"/>
      <c r="E668" s="172">
        <v>0</v>
      </c>
      <c r="F668" s="175"/>
      <c r="G668" s="178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  <c r="AC668" s="156"/>
      <c r="AD668" s="156"/>
      <c r="AE668" s="156"/>
      <c r="AF668" s="156"/>
      <c r="AG668" s="156"/>
      <c r="AH668" s="156"/>
      <c r="AI668" s="156"/>
      <c r="AJ668" s="156"/>
      <c r="AK668" s="156"/>
      <c r="AL668" s="156"/>
      <c r="AM668" s="156"/>
      <c r="AN668" s="156"/>
      <c r="AO668" s="156"/>
      <c r="AP668" s="156"/>
      <c r="AQ668" s="156"/>
      <c r="AR668" s="156"/>
      <c r="AS668" s="156"/>
      <c r="AT668" s="156"/>
      <c r="AU668" s="156"/>
      <c r="AV668" s="156"/>
      <c r="AW668" s="156"/>
      <c r="AX668" s="156"/>
      <c r="AY668" s="156"/>
      <c r="AZ668" s="156"/>
      <c r="BA668" s="156"/>
      <c r="BB668" s="156"/>
      <c r="BC668" s="156"/>
      <c r="BD668" s="156"/>
      <c r="BE668" s="156"/>
      <c r="BF668" s="156"/>
      <c r="BG668" s="156"/>
      <c r="BH668" s="156"/>
    </row>
    <row r="669" spans="1:60" outlineLevel="1" x14ac:dyDescent="0.2">
      <c r="A669" s="176"/>
      <c r="B669" s="165"/>
      <c r="C669" s="190" t="s">
        <v>652</v>
      </c>
      <c r="D669" s="168"/>
      <c r="E669" s="172">
        <v>3.6</v>
      </c>
      <c r="F669" s="175"/>
      <c r="G669" s="178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  <c r="AC669" s="156"/>
      <c r="AD669" s="156"/>
      <c r="AE669" s="156"/>
      <c r="AF669" s="156"/>
      <c r="AG669" s="156"/>
      <c r="AH669" s="156"/>
      <c r="AI669" s="156"/>
      <c r="AJ669" s="156"/>
      <c r="AK669" s="156"/>
      <c r="AL669" s="156"/>
      <c r="AM669" s="156"/>
      <c r="AN669" s="156"/>
      <c r="AO669" s="156"/>
      <c r="AP669" s="156"/>
      <c r="AQ669" s="156"/>
      <c r="AR669" s="156"/>
      <c r="AS669" s="156"/>
      <c r="AT669" s="156"/>
      <c r="AU669" s="156"/>
      <c r="AV669" s="156"/>
      <c r="AW669" s="156"/>
      <c r="AX669" s="156"/>
      <c r="AY669" s="156"/>
      <c r="AZ669" s="156"/>
      <c r="BA669" s="156"/>
      <c r="BB669" s="156"/>
      <c r="BC669" s="156"/>
      <c r="BD669" s="156"/>
      <c r="BE669" s="156"/>
      <c r="BF669" s="156"/>
      <c r="BG669" s="156"/>
      <c r="BH669" s="156"/>
    </row>
    <row r="670" spans="1:60" ht="22.5" outlineLevel="1" x14ac:dyDescent="0.2">
      <c r="A670" s="176">
        <v>118</v>
      </c>
      <c r="B670" s="165" t="s">
        <v>653</v>
      </c>
      <c r="C670" s="189" t="s">
        <v>654</v>
      </c>
      <c r="D670" s="167" t="s">
        <v>655</v>
      </c>
      <c r="E670" s="171">
        <v>52.14</v>
      </c>
      <c r="F670" s="175"/>
      <c r="G670" s="178">
        <f>E670*F670</f>
        <v>0</v>
      </c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  <c r="AC670" s="156"/>
      <c r="AD670" s="156"/>
      <c r="AE670" s="156"/>
      <c r="AF670" s="156"/>
      <c r="AG670" s="156"/>
      <c r="AH670" s="156"/>
      <c r="AI670" s="156"/>
      <c r="AJ670" s="156"/>
      <c r="AK670" s="156"/>
      <c r="AL670" s="156"/>
      <c r="AM670" s="156"/>
      <c r="AN670" s="156"/>
      <c r="AO670" s="156"/>
      <c r="AP670" s="156"/>
      <c r="AQ670" s="156"/>
      <c r="AR670" s="156"/>
      <c r="AS670" s="156"/>
      <c r="AT670" s="156"/>
      <c r="AU670" s="156"/>
      <c r="AV670" s="156"/>
      <c r="AW670" s="156"/>
      <c r="AX670" s="156"/>
      <c r="AY670" s="156"/>
      <c r="AZ670" s="156"/>
      <c r="BA670" s="156"/>
      <c r="BB670" s="156"/>
      <c r="BC670" s="156"/>
      <c r="BD670" s="156"/>
      <c r="BE670" s="156"/>
      <c r="BF670" s="156"/>
      <c r="BG670" s="156"/>
      <c r="BH670" s="156"/>
    </row>
    <row r="671" spans="1:60" outlineLevel="1" x14ac:dyDescent="0.2">
      <c r="A671" s="176"/>
      <c r="B671" s="165"/>
      <c r="C671" s="190" t="s">
        <v>656</v>
      </c>
      <c r="D671" s="168"/>
      <c r="E671" s="172">
        <v>52.14</v>
      </c>
      <c r="F671" s="175"/>
      <c r="G671" s="178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  <c r="AC671" s="156"/>
      <c r="AD671" s="156"/>
      <c r="AE671" s="156"/>
      <c r="AF671" s="156"/>
      <c r="AG671" s="156"/>
      <c r="AH671" s="156"/>
      <c r="AI671" s="156"/>
      <c r="AJ671" s="156"/>
      <c r="AK671" s="156"/>
      <c r="AL671" s="156"/>
      <c r="AM671" s="156"/>
      <c r="AN671" s="156"/>
      <c r="AO671" s="156"/>
      <c r="AP671" s="156"/>
      <c r="AQ671" s="156"/>
      <c r="AR671" s="156"/>
      <c r="AS671" s="156"/>
      <c r="AT671" s="156"/>
      <c r="AU671" s="156"/>
      <c r="AV671" s="156"/>
      <c r="AW671" s="156"/>
      <c r="AX671" s="156"/>
      <c r="AY671" s="156"/>
      <c r="AZ671" s="156"/>
      <c r="BA671" s="156"/>
      <c r="BB671" s="156"/>
      <c r="BC671" s="156"/>
      <c r="BD671" s="156"/>
      <c r="BE671" s="156"/>
      <c r="BF671" s="156"/>
      <c r="BG671" s="156"/>
      <c r="BH671" s="156"/>
    </row>
    <row r="672" spans="1:60" ht="22.5" outlineLevel="1" x14ac:dyDescent="0.2">
      <c r="A672" s="176">
        <v>119</v>
      </c>
      <c r="B672" s="165" t="s">
        <v>657</v>
      </c>
      <c r="C672" s="189" t="s">
        <v>658</v>
      </c>
      <c r="D672" s="167" t="s">
        <v>282</v>
      </c>
      <c r="E672" s="171">
        <v>149.017</v>
      </c>
      <c r="F672" s="175"/>
      <c r="G672" s="178">
        <f>E672*F672</f>
        <v>0</v>
      </c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  <c r="AC672" s="156"/>
      <c r="AD672" s="156"/>
      <c r="AE672" s="156"/>
      <c r="AF672" s="156"/>
      <c r="AG672" s="156"/>
      <c r="AH672" s="156"/>
      <c r="AI672" s="156"/>
      <c r="AJ672" s="156"/>
      <c r="AK672" s="156"/>
      <c r="AL672" s="156"/>
      <c r="AM672" s="156"/>
      <c r="AN672" s="156"/>
      <c r="AO672" s="156"/>
      <c r="AP672" s="156"/>
      <c r="AQ672" s="156"/>
      <c r="AR672" s="156"/>
      <c r="AS672" s="156"/>
      <c r="AT672" s="156"/>
      <c r="AU672" s="156"/>
      <c r="AV672" s="156"/>
      <c r="AW672" s="156"/>
      <c r="AX672" s="156"/>
      <c r="AY672" s="156"/>
      <c r="AZ672" s="156"/>
      <c r="BA672" s="156"/>
      <c r="BB672" s="156"/>
      <c r="BC672" s="156"/>
      <c r="BD672" s="156"/>
      <c r="BE672" s="156"/>
      <c r="BF672" s="156"/>
      <c r="BG672" s="156"/>
      <c r="BH672" s="156"/>
    </row>
    <row r="673" spans="1:60" outlineLevel="1" x14ac:dyDescent="0.2">
      <c r="A673" s="176"/>
      <c r="B673" s="165"/>
      <c r="C673" s="190" t="s">
        <v>659</v>
      </c>
      <c r="D673" s="168"/>
      <c r="E673" s="172">
        <v>0</v>
      </c>
      <c r="F673" s="175"/>
      <c r="G673" s="178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  <c r="AC673" s="156"/>
      <c r="AD673" s="156"/>
      <c r="AE673" s="156"/>
      <c r="AF673" s="156"/>
      <c r="AG673" s="156"/>
      <c r="AH673" s="156"/>
      <c r="AI673" s="156"/>
      <c r="AJ673" s="156"/>
      <c r="AK673" s="156"/>
      <c r="AL673" s="156"/>
      <c r="AM673" s="156"/>
      <c r="AN673" s="156"/>
      <c r="AO673" s="156"/>
      <c r="AP673" s="156"/>
      <c r="AQ673" s="156"/>
      <c r="AR673" s="156"/>
      <c r="AS673" s="156"/>
      <c r="AT673" s="156"/>
      <c r="AU673" s="156"/>
      <c r="AV673" s="156"/>
      <c r="AW673" s="156"/>
      <c r="AX673" s="156"/>
      <c r="AY673" s="156"/>
      <c r="AZ673" s="156"/>
      <c r="BA673" s="156"/>
      <c r="BB673" s="156"/>
      <c r="BC673" s="156"/>
      <c r="BD673" s="156"/>
      <c r="BE673" s="156"/>
      <c r="BF673" s="156"/>
      <c r="BG673" s="156"/>
      <c r="BH673" s="156"/>
    </row>
    <row r="674" spans="1:60" outlineLevel="1" x14ac:dyDescent="0.2">
      <c r="A674" s="176"/>
      <c r="B674" s="165"/>
      <c r="C674" s="190" t="s">
        <v>660</v>
      </c>
      <c r="D674" s="168"/>
      <c r="E674" s="172">
        <v>100.045</v>
      </c>
      <c r="F674" s="175"/>
      <c r="G674" s="178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  <c r="AC674" s="156"/>
      <c r="AD674" s="156"/>
      <c r="AE674" s="156"/>
      <c r="AF674" s="156"/>
      <c r="AG674" s="156"/>
      <c r="AH674" s="156"/>
      <c r="AI674" s="156"/>
      <c r="AJ674" s="156"/>
      <c r="AK674" s="156"/>
      <c r="AL674" s="156"/>
      <c r="AM674" s="156"/>
      <c r="AN674" s="156"/>
      <c r="AO674" s="156"/>
      <c r="AP674" s="156"/>
      <c r="AQ674" s="156"/>
      <c r="AR674" s="156"/>
      <c r="AS674" s="156"/>
      <c r="AT674" s="156"/>
      <c r="AU674" s="156"/>
      <c r="AV674" s="156"/>
      <c r="AW674" s="156"/>
      <c r="AX674" s="156"/>
      <c r="AY674" s="156"/>
      <c r="AZ674" s="156"/>
      <c r="BA674" s="156"/>
      <c r="BB674" s="156"/>
      <c r="BC674" s="156"/>
      <c r="BD674" s="156"/>
      <c r="BE674" s="156"/>
      <c r="BF674" s="156"/>
      <c r="BG674" s="156"/>
      <c r="BH674" s="156"/>
    </row>
    <row r="675" spans="1:60" outlineLevel="1" x14ac:dyDescent="0.2">
      <c r="A675" s="176"/>
      <c r="B675" s="165"/>
      <c r="C675" s="190" t="s">
        <v>661</v>
      </c>
      <c r="D675" s="168"/>
      <c r="E675" s="172">
        <v>0</v>
      </c>
      <c r="F675" s="175"/>
      <c r="G675" s="178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  <c r="AC675" s="156"/>
      <c r="AD675" s="156"/>
      <c r="AE675" s="156"/>
      <c r="AF675" s="156"/>
      <c r="AG675" s="156"/>
      <c r="AH675" s="156"/>
      <c r="AI675" s="156"/>
      <c r="AJ675" s="156"/>
      <c r="AK675" s="156"/>
      <c r="AL675" s="156"/>
      <c r="AM675" s="156"/>
      <c r="AN675" s="156"/>
      <c r="AO675" s="156"/>
      <c r="AP675" s="156"/>
      <c r="AQ675" s="156"/>
      <c r="AR675" s="156"/>
      <c r="AS675" s="156"/>
      <c r="AT675" s="156"/>
      <c r="AU675" s="156"/>
      <c r="AV675" s="156"/>
      <c r="AW675" s="156"/>
      <c r="AX675" s="156"/>
      <c r="AY675" s="156"/>
      <c r="AZ675" s="156"/>
      <c r="BA675" s="156"/>
      <c r="BB675" s="156"/>
      <c r="BC675" s="156"/>
      <c r="BD675" s="156"/>
      <c r="BE675" s="156"/>
      <c r="BF675" s="156"/>
      <c r="BG675" s="156"/>
      <c r="BH675" s="156"/>
    </row>
    <row r="676" spans="1:60" outlineLevel="1" x14ac:dyDescent="0.2">
      <c r="A676" s="176"/>
      <c r="B676" s="165"/>
      <c r="C676" s="190" t="s">
        <v>662</v>
      </c>
      <c r="D676" s="168"/>
      <c r="E676" s="172">
        <v>33.770000000000003</v>
      </c>
      <c r="F676" s="175"/>
      <c r="G676" s="178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  <c r="AC676" s="156"/>
      <c r="AD676" s="156"/>
      <c r="AE676" s="156"/>
      <c r="AF676" s="156"/>
      <c r="AG676" s="156"/>
      <c r="AH676" s="156"/>
      <c r="AI676" s="156"/>
      <c r="AJ676" s="156"/>
      <c r="AK676" s="156"/>
      <c r="AL676" s="156"/>
      <c r="AM676" s="156"/>
      <c r="AN676" s="156"/>
      <c r="AO676" s="156"/>
      <c r="AP676" s="156"/>
      <c r="AQ676" s="156"/>
      <c r="AR676" s="156"/>
      <c r="AS676" s="156"/>
      <c r="AT676" s="156"/>
      <c r="AU676" s="156"/>
      <c r="AV676" s="156"/>
      <c r="AW676" s="156"/>
      <c r="AX676" s="156"/>
      <c r="AY676" s="156"/>
      <c r="AZ676" s="156"/>
      <c r="BA676" s="156"/>
      <c r="BB676" s="156"/>
      <c r="BC676" s="156"/>
      <c r="BD676" s="156"/>
      <c r="BE676" s="156"/>
      <c r="BF676" s="156"/>
      <c r="BG676" s="156"/>
      <c r="BH676" s="156"/>
    </row>
    <row r="677" spans="1:60" outlineLevel="1" x14ac:dyDescent="0.2">
      <c r="A677" s="176"/>
      <c r="B677" s="165"/>
      <c r="C677" s="190" t="s">
        <v>663</v>
      </c>
      <c r="D677" s="168"/>
      <c r="E677" s="172">
        <v>0</v>
      </c>
      <c r="F677" s="175"/>
      <c r="G677" s="178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  <c r="AC677" s="156"/>
      <c r="AD677" s="156"/>
      <c r="AE677" s="156"/>
      <c r="AF677" s="156"/>
      <c r="AG677" s="156"/>
      <c r="AH677" s="156"/>
      <c r="AI677" s="156"/>
      <c r="AJ677" s="156"/>
      <c r="AK677" s="156"/>
      <c r="AL677" s="156"/>
      <c r="AM677" s="156"/>
      <c r="AN677" s="156"/>
      <c r="AO677" s="156"/>
      <c r="AP677" s="156"/>
      <c r="AQ677" s="156"/>
      <c r="AR677" s="156"/>
      <c r="AS677" s="156"/>
      <c r="AT677" s="156"/>
      <c r="AU677" s="156"/>
      <c r="AV677" s="156"/>
      <c r="AW677" s="156"/>
      <c r="AX677" s="156"/>
      <c r="AY677" s="156"/>
      <c r="AZ677" s="156"/>
      <c r="BA677" s="156"/>
      <c r="BB677" s="156"/>
      <c r="BC677" s="156"/>
      <c r="BD677" s="156"/>
      <c r="BE677" s="156"/>
      <c r="BF677" s="156"/>
      <c r="BG677" s="156"/>
      <c r="BH677" s="156"/>
    </row>
    <row r="678" spans="1:60" outlineLevel="1" x14ac:dyDescent="0.2">
      <c r="A678" s="176"/>
      <c r="B678" s="165"/>
      <c r="C678" s="190" t="s">
        <v>664</v>
      </c>
      <c r="D678" s="168"/>
      <c r="E678" s="172">
        <v>15.202</v>
      </c>
      <c r="F678" s="175"/>
      <c r="G678" s="178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  <c r="AC678" s="156"/>
      <c r="AD678" s="156"/>
      <c r="AE678" s="156"/>
      <c r="AF678" s="156"/>
      <c r="AG678" s="156"/>
      <c r="AH678" s="156"/>
      <c r="AI678" s="156"/>
      <c r="AJ678" s="156"/>
      <c r="AK678" s="156"/>
      <c r="AL678" s="156"/>
      <c r="AM678" s="156"/>
      <c r="AN678" s="156"/>
      <c r="AO678" s="156"/>
      <c r="AP678" s="156"/>
      <c r="AQ678" s="156"/>
      <c r="AR678" s="156"/>
      <c r="AS678" s="156"/>
      <c r="AT678" s="156"/>
      <c r="AU678" s="156"/>
      <c r="AV678" s="156"/>
      <c r="AW678" s="156"/>
      <c r="AX678" s="156"/>
      <c r="AY678" s="156"/>
      <c r="AZ678" s="156"/>
      <c r="BA678" s="156"/>
      <c r="BB678" s="156"/>
      <c r="BC678" s="156"/>
      <c r="BD678" s="156"/>
      <c r="BE678" s="156"/>
      <c r="BF678" s="156"/>
      <c r="BG678" s="156"/>
      <c r="BH678" s="156"/>
    </row>
    <row r="679" spans="1:60" ht="22.5" outlineLevel="1" x14ac:dyDescent="0.2">
      <c r="A679" s="176">
        <v>120</v>
      </c>
      <c r="B679" s="165" t="s">
        <v>665</v>
      </c>
      <c r="C679" s="189" t="s">
        <v>666</v>
      </c>
      <c r="D679" s="167" t="s">
        <v>282</v>
      </c>
      <c r="E679" s="171">
        <v>121.65</v>
      </c>
      <c r="F679" s="175"/>
      <c r="G679" s="178">
        <f>E679*F679</f>
        <v>0</v>
      </c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  <c r="AC679" s="156"/>
      <c r="AD679" s="156"/>
      <c r="AE679" s="156"/>
      <c r="AF679" s="156"/>
      <c r="AG679" s="156"/>
      <c r="AH679" s="156"/>
      <c r="AI679" s="156"/>
      <c r="AJ679" s="156"/>
      <c r="AK679" s="156"/>
      <c r="AL679" s="156"/>
      <c r="AM679" s="156"/>
      <c r="AN679" s="156"/>
      <c r="AO679" s="156"/>
      <c r="AP679" s="156"/>
      <c r="AQ679" s="156"/>
      <c r="AR679" s="156"/>
      <c r="AS679" s="156"/>
      <c r="AT679" s="156"/>
      <c r="AU679" s="156"/>
      <c r="AV679" s="156"/>
      <c r="AW679" s="156"/>
      <c r="AX679" s="156"/>
      <c r="AY679" s="156"/>
      <c r="AZ679" s="156"/>
      <c r="BA679" s="156"/>
      <c r="BB679" s="156"/>
      <c r="BC679" s="156"/>
      <c r="BD679" s="156"/>
      <c r="BE679" s="156"/>
      <c r="BF679" s="156"/>
      <c r="BG679" s="156"/>
      <c r="BH679" s="156"/>
    </row>
    <row r="680" spans="1:60" outlineLevel="1" x14ac:dyDescent="0.2">
      <c r="A680" s="176"/>
      <c r="B680" s="165"/>
      <c r="C680" s="190" t="s">
        <v>667</v>
      </c>
      <c r="D680" s="168"/>
      <c r="E680" s="172">
        <v>121.65</v>
      </c>
      <c r="F680" s="175"/>
      <c r="G680" s="178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  <c r="AC680" s="156"/>
      <c r="AD680" s="156"/>
      <c r="AE680" s="156"/>
      <c r="AF680" s="156"/>
      <c r="AG680" s="156"/>
      <c r="AH680" s="156"/>
      <c r="AI680" s="156"/>
      <c r="AJ680" s="156"/>
      <c r="AK680" s="156"/>
      <c r="AL680" s="156"/>
      <c r="AM680" s="156"/>
      <c r="AN680" s="156"/>
      <c r="AO680" s="156"/>
      <c r="AP680" s="156"/>
      <c r="AQ680" s="156"/>
      <c r="AR680" s="156"/>
      <c r="AS680" s="156"/>
      <c r="AT680" s="156"/>
      <c r="AU680" s="156"/>
      <c r="AV680" s="156"/>
      <c r="AW680" s="156"/>
      <c r="AX680" s="156"/>
      <c r="AY680" s="156"/>
      <c r="AZ680" s="156"/>
      <c r="BA680" s="156"/>
      <c r="BB680" s="156"/>
      <c r="BC680" s="156"/>
      <c r="BD680" s="156"/>
      <c r="BE680" s="156"/>
      <c r="BF680" s="156"/>
      <c r="BG680" s="156"/>
      <c r="BH680" s="156"/>
    </row>
    <row r="681" spans="1:60" ht="22.5" outlineLevel="1" x14ac:dyDescent="0.2">
      <c r="A681" s="176">
        <v>121</v>
      </c>
      <c r="B681" s="165" t="s">
        <v>668</v>
      </c>
      <c r="C681" s="189" t="s">
        <v>669</v>
      </c>
      <c r="D681" s="167" t="s">
        <v>122</v>
      </c>
      <c r="E681" s="171">
        <v>6.3710300000000002</v>
      </c>
      <c r="F681" s="175"/>
      <c r="G681" s="178">
        <f>E681*F681</f>
        <v>0</v>
      </c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  <c r="AC681" s="156"/>
      <c r="AD681" s="156"/>
      <c r="AE681" s="156"/>
      <c r="AF681" s="156"/>
      <c r="AG681" s="156"/>
      <c r="AH681" s="156"/>
      <c r="AI681" s="156"/>
      <c r="AJ681" s="156"/>
      <c r="AK681" s="156"/>
      <c r="AL681" s="156"/>
      <c r="AM681" s="156"/>
      <c r="AN681" s="156"/>
      <c r="AO681" s="156"/>
      <c r="AP681" s="156"/>
      <c r="AQ681" s="156"/>
      <c r="AR681" s="156"/>
      <c r="AS681" s="156"/>
      <c r="AT681" s="156"/>
      <c r="AU681" s="156"/>
      <c r="AV681" s="156"/>
      <c r="AW681" s="156"/>
      <c r="AX681" s="156"/>
      <c r="AY681" s="156"/>
      <c r="AZ681" s="156"/>
      <c r="BA681" s="156"/>
      <c r="BB681" s="156"/>
      <c r="BC681" s="156"/>
      <c r="BD681" s="156"/>
      <c r="BE681" s="156"/>
      <c r="BF681" s="156"/>
      <c r="BG681" s="156"/>
      <c r="BH681" s="156"/>
    </row>
    <row r="682" spans="1:60" x14ac:dyDescent="0.2">
      <c r="A682" s="177" t="s">
        <v>115</v>
      </c>
      <c r="B682" s="166" t="s">
        <v>92</v>
      </c>
      <c r="C682" s="191" t="s">
        <v>93</v>
      </c>
      <c r="D682" s="169"/>
      <c r="E682" s="173"/>
      <c r="F682" s="244">
        <f>SUM(G683:G694)</f>
        <v>0</v>
      </c>
      <c r="G682" s="245"/>
    </row>
    <row r="683" spans="1:60" outlineLevel="1" x14ac:dyDescent="0.2">
      <c r="A683" s="176">
        <v>122</v>
      </c>
      <c r="B683" s="165" t="s">
        <v>670</v>
      </c>
      <c r="C683" s="189" t="s">
        <v>671</v>
      </c>
      <c r="D683" s="167" t="s">
        <v>153</v>
      </c>
      <c r="E683" s="171">
        <v>12.875</v>
      </c>
      <c r="F683" s="175"/>
      <c r="G683" s="178">
        <f>E683*F683</f>
        <v>0</v>
      </c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  <c r="AC683" s="156"/>
      <c r="AD683" s="156"/>
      <c r="AE683" s="156"/>
      <c r="AF683" s="156"/>
      <c r="AG683" s="156"/>
      <c r="AH683" s="156"/>
      <c r="AI683" s="156"/>
      <c r="AJ683" s="156"/>
      <c r="AK683" s="156"/>
      <c r="AL683" s="156"/>
      <c r="AM683" s="156"/>
      <c r="AN683" s="156"/>
      <c r="AO683" s="156"/>
      <c r="AP683" s="156"/>
      <c r="AQ683" s="156"/>
      <c r="AR683" s="156"/>
      <c r="AS683" s="156"/>
      <c r="AT683" s="156"/>
      <c r="AU683" s="156"/>
      <c r="AV683" s="156"/>
      <c r="AW683" s="156"/>
      <c r="AX683" s="156"/>
      <c r="AY683" s="156"/>
      <c r="AZ683" s="156"/>
      <c r="BA683" s="156"/>
      <c r="BB683" s="156"/>
      <c r="BC683" s="156"/>
      <c r="BD683" s="156"/>
      <c r="BE683" s="156"/>
      <c r="BF683" s="156"/>
      <c r="BG683" s="156"/>
      <c r="BH683" s="156"/>
    </row>
    <row r="684" spans="1:60" outlineLevel="1" x14ac:dyDescent="0.2">
      <c r="A684" s="176"/>
      <c r="B684" s="165"/>
      <c r="C684" s="226" t="s">
        <v>672</v>
      </c>
      <c r="D684" s="227"/>
      <c r="E684" s="228"/>
      <c r="F684" s="229"/>
      <c r="G684" s="230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  <c r="AC684" s="156"/>
      <c r="AD684" s="156"/>
      <c r="AE684" s="156"/>
      <c r="AF684" s="156"/>
      <c r="AG684" s="156"/>
      <c r="AH684" s="156"/>
      <c r="AI684" s="156"/>
      <c r="AJ684" s="156"/>
      <c r="AK684" s="156"/>
      <c r="AL684" s="156"/>
      <c r="AM684" s="156"/>
      <c r="AN684" s="156"/>
      <c r="AO684" s="156"/>
      <c r="AP684" s="156"/>
      <c r="AQ684" s="156"/>
      <c r="AR684" s="156"/>
      <c r="AS684" s="156"/>
      <c r="AT684" s="156"/>
      <c r="AU684" s="156"/>
      <c r="AV684" s="156"/>
      <c r="AW684" s="156"/>
      <c r="AX684" s="156"/>
      <c r="AY684" s="156"/>
      <c r="AZ684" s="156"/>
      <c r="BA684" s="162" t="str">
        <f>C684</f>
        <v>Vysoký standard,otěrovzdorný,odolný desinfekci - barva dle barevného řešení.</v>
      </c>
      <c r="BB684" s="156"/>
      <c r="BC684" s="156"/>
      <c r="BD684" s="156"/>
      <c r="BE684" s="156"/>
      <c r="BF684" s="156"/>
      <c r="BG684" s="156"/>
      <c r="BH684" s="156"/>
    </row>
    <row r="685" spans="1:60" outlineLevel="1" x14ac:dyDescent="0.2">
      <c r="A685" s="176"/>
      <c r="B685" s="165"/>
      <c r="C685" s="190" t="s">
        <v>673</v>
      </c>
      <c r="D685" s="168"/>
      <c r="E685" s="172">
        <v>5.08</v>
      </c>
      <c r="F685" s="175"/>
      <c r="G685" s="178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  <c r="AC685" s="156"/>
      <c r="AD685" s="156"/>
      <c r="AE685" s="156"/>
      <c r="AF685" s="156"/>
      <c r="AG685" s="156"/>
      <c r="AH685" s="156"/>
      <c r="AI685" s="156"/>
      <c r="AJ685" s="156"/>
      <c r="AK685" s="156"/>
      <c r="AL685" s="156"/>
      <c r="AM685" s="156"/>
      <c r="AN685" s="156"/>
      <c r="AO685" s="156"/>
      <c r="AP685" s="156"/>
      <c r="AQ685" s="156"/>
      <c r="AR685" s="156"/>
      <c r="AS685" s="156"/>
      <c r="AT685" s="156"/>
      <c r="AU685" s="156"/>
      <c r="AV685" s="156"/>
      <c r="AW685" s="156"/>
      <c r="AX685" s="156"/>
      <c r="AY685" s="156"/>
      <c r="AZ685" s="156"/>
      <c r="BA685" s="156"/>
      <c r="BB685" s="156"/>
      <c r="BC685" s="156"/>
      <c r="BD685" s="156"/>
      <c r="BE685" s="156"/>
      <c r="BF685" s="156"/>
      <c r="BG685" s="156"/>
      <c r="BH685" s="156"/>
    </row>
    <row r="686" spans="1:60" outlineLevel="1" x14ac:dyDescent="0.2">
      <c r="A686" s="176"/>
      <c r="B686" s="165"/>
      <c r="C686" s="190" t="s">
        <v>674</v>
      </c>
      <c r="D686" s="168"/>
      <c r="E686" s="172">
        <v>7.8</v>
      </c>
      <c r="F686" s="175"/>
      <c r="G686" s="178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  <c r="AC686" s="156"/>
      <c r="AD686" s="156"/>
      <c r="AE686" s="156"/>
      <c r="AF686" s="156"/>
      <c r="AG686" s="156"/>
      <c r="AH686" s="156"/>
      <c r="AI686" s="156"/>
      <c r="AJ686" s="156"/>
      <c r="AK686" s="156"/>
      <c r="AL686" s="156"/>
      <c r="AM686" s="156"/>
      <c r="AN686" s="156"/>
      <c r="AO686" s="156"/>
      <c r="AP686" s="156"/>
      <c r="AQ686" s="156"/>
      <c r="AR686" s="156"/>
      <c r="AS686" s="156"/>
      <c r="AT686" s="156"/>
      <c r="AU686" s="156"/>
      <c r="AV686" s="156"/>
      <c r="AW686" s="156"/>
      <c r="AX686" s="156"/>
      <c r="AY686" s="156"/>
      <c r="AZ686" s="156"/>
      <c r="BA686" s="156"/>
      <c r="BB686" s="156"/>
      <c r="BC686" s="156"/>
      <c r="BD686" s="156"/>
      <c r="BE686" s="156"/>
      <c r="BF686" s="156"/>
      <c r="BG686" s="156"/>
      <c r="BH686" s="156"/>
    </row>
    <row r="687" spans="1:60" outlineLevel="1" x14ac:dyDescent="0.2">
      <c r="A687" s="176">
        <v>123</v>
      </c>
      <c r="B687" s="165" t="s">
        <v>675</v>
      </c>
      <c r="C687" s="189" t="s">
        <v>676</v>
      </c>
      <c r="D687" s="167" t="s">
        <v>153</v>
      </c>
      <c r="E687" s="171">
        <v>90.64</v>
      </c>
      <c r="F687" s="175"/>
      <c r="G687" s="178">
        <f>E687*F687</f>
        <v>0</v>
      </c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  <c r="AC687" s="156"/>
      <c r="AD687" s="156"/>
      <c r="AE687" s="156"/>
      <c r="AF687" s="156"/>
      <c r="AG687" s="156"/>
      <c r="AH687" s="156"/>
      <c r="AI687" s="156"/>
      <c r="AJ687" s="156"/>
      <c r="AK687" s="156"/>
      <c r="AL687" s="156"/>
      <c r="AM687" s="156"/>
      <c r="AN687" s="156"/>
      <c r="AO687" s="156"/>
      <c r="AP687" s="156"/>
      <c r="AQ687" s="156"/>
      <c r="AR687" s="156"/>
      <c r="AS687" s="156"/>
      <c r="AT687" s="156"/>
      <c r="AU687" s="156"/>
      <c r="AV687" s="156"/>
      <c r="AW687" s="156"/>
      <c r="AX687" s="156"/>
      <c r="AY687" s="156"/>
      <c r="AZ687" s="156"/>
      <c r="BA687" s="156"/>
      <c r="BB687" s="156"/>
      <c r="BC687" s="156"/>
      <c r="BD687" s="156"/>
      <c r="BE687" s="156"/>
      <c r="BF687" s="156"/>
      <c r="BG687" s="156"/>
      <c r="BH687" s="156"/>
    </row>
    <row r="688" spans="1:60" outlineLevel="1" x14ac:dyDescent="0.2">
      <c r="A688" s="176"/>
      <c r="B688" s="165"/>
      <c r="C688" s="226" t="s">
        <v>677</v>
      </c>
      <c r="D688" s="227"/>
      <c r="E688" s="228"/>
      <c r="F688" s="229"/>
      <c r="G688" s="230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  <c r="AC688" s="156"/>
      <c r="AD688" s="156"/>
      <c r="AE688" s="156"/>
      <c r="AF688" s="156"/>
      <c r="AG688" s="156"/>
      <c r="AH688" s="156"/>
      <c r="AI688" s="156"/>
      <c r="AJ688" s="156"/>
      <c r="AK688" s="156"/>
      <c r="AL688" s="156"/>
      <c r="AM688" s="156"/>
      <c r="AN688" s="156"/>
      <c r="AO688" s="156"/>
      <c r="AP688" s="156"/>
      <c r="AQ688" s="156"/>
      <c r="AR688" s="156"/>
      <c r="AS688" s="156"/>
      <c r="AT688" s="156"/>
      <c r="AU688" s="156"/>
      <c r="AV688" s="156"/>
      <c r="AW688" s="156"/>
      <c r="AX688" s="156"/>
      <c r="AY688" s="156"/>
      <c r="AZ688" s="156"/>
      <c r="BA688" s="162" t="str">
        <f>C688</f>
        <v>Nátěr - vysoký standard.</v>
      </c>
      <c r="BB688" s="156"/>
      <c r="BC688" s="156"/>
      <c r="BD688" s="156"/>
      <c r="BE688" s="156"/>
      <c r="BF688" s="156"/>
      <c r="BG688" s="156"/>
      <c r="BH688" s="156"/>
    </row>
    <row r="689" spans="1:60" outlineLevel="1" x14ac:dyDescent="0.2">
      <c r="A689" s="176"/>
      <c r="B689" s="165"/>
      <c r="C689" s="190" t="s">
        <v>678</v>
      </c>
      <c r="D689" s="168"/>
      <c r="E689" s="172">
        <v>5.84</v>
      </c>
      <c r="F689" s="175"/>
      <c r="G689" s="178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  <c r="AC689" s="156"/>
      <c r="AD689" s="156"/>
      <c r="AE689" s="156"/>
      <c r="AF689" s="156"/>
      <c r="AG689" s="156"/>
      <c r="AH689" s="156"/>
      <c r="AI689" s="156"/>
      <c r="AJ689" s="156"/>
      <c r="AK689" s="156"/>
      <c r="AL689" s="156"/>
      <c r="AM689" s="156"/>
      <c r="AN689" s="156"/>
      <c r="AO689" s="156"/>
      <c r="AP689" s="156"/>
      <c r="AQ689" s="156"/>
      <c r="AR689" s="156"/>
      <c r="AS689" s="156"/>
      <c r="AT689" s="156"/>
      <c r="AU689" s="156"/>
      <c r="AV689" s="156"/>
      <c r="AW689" s="156"/>
      <c r="AX689" s="156"/>
      <c r="AY689" s="156"/>
      <c r="AZ689" s="156"/>
      <c r="BA689" s="156"/>
      <c r="BB689" s="156"/>
      <c r="BC689" s="156"/>
      <c r="BD689" s="156"/>
      <c r="BE689" s="156"/>
      <c r="BF689" s="156"/>
      <c r="BG689" s="156"/>
      <c r="BH689" s="156"/>
    </row>
    <row r="690" spans="1:60" outlineLevel="1" x14ac:dyDescent="0.2">
      <c r="A690" s="176"/>
      <c r="B690" s="165"/>
      <c r="C690" s="190" t="s">
        <v>674</v>
      </c>
      <c r="D690" s="168"/>
      <c r="E690" s="172">
        <v>7.8</v>
      </c>
      <c r="F690" s="175"/>
      <c r="G690" s="178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  <c r="AC690" s="156"/>
      <c r="AD690" s="156"/>
      <c r="AE690" s="156"/>
      <c r="AF690" s="156"/>
      <c r="AG690" s="156"/>
      <c r="AH690" s="156"/>
      <c r="AI690" s="156"/>
      <c r="AJ690" s="156"/>
      <c r="AK690" s="156"/>
      <c r="AL690" s="156"/>
      <c r="AM690" s="156"/>
      <c r="AN690" s="156"/>
      <c r="AO690" s="156"/>
      <c r="AP690" s="156"/>
      <c r="AQ690" s="156"/>
      <c r="AR690" s="156"/>
      <c r="AS690" s="156"/>
      <c r="AT690" s="156"/>
      <c r="AU690" s="156"/>
      <c r="AV690" s="156"/>
      <c r="AW690" s="156"/>
      <c r="AX690" s="156"/>
      <c r="AY690" s="156"/>
      <c r="AZ690" s="156"/>
      <c r="BA690" s="156"/>
      <c r="BB690" s="156"/>
      <c r="BC690" s="156"/>
      <c r="BD690" s="156"/>
      <c r="BE690" s="156"/>
      <c r="BF690" s="156"/>
      <c r="BG690" s="156"/>
      <c r="BH690" s="156"/>
    </row>
    <row r="691" spans="1:60" outlineLevel="1" x14ac:dyDescent="0.2">
      <c r="A691" s="176"/>
      <c r="B691" s="165"/>
      <c r="C691" s="190" t="s">
        <v>679</v>
      </c>
      <c r="D691" s="168"/>
      <c r="E691" s="172">
        <v>77</v>
      </c>
      <c r="F691" s="175"/>
      <c r="G691" s="178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  <c r="AC691" s="156"/>
      <c r="AD691" s="156"/>
      <c r="AE691" s="156"/>
      <c r="AF691" s="156"/>
      <c r="AG691" s="156"/>
      <c r="AH691" s="156"/>
      <c r="AI691" s="156"/>
      <c r="AJ691" s="156"/>
      <c r="AK691" s="156"/>
      <c r="AL691" s="156"/>
      <c r="AM691" s="156"/>
      <c r="AN691" s="156"/>
      <c r="AO691" s="156"/>
      <c r="AP691" s="156"/>
      <c r="AQ691" s="156"/>
      <c r="AR691" s="156"/>
      <c r="AS691" s="156"/>
      <c r="AT691" s="156"/>
      <c r="AU691" s="156"/>
      <c r="AV691" s="156"/>
      <c r="AW691" s="156"/>
      <c r="AX691" s="156"/>
      <c r="AY691" s="156"/>
      <c r="AZ691" s="156"/>
      <c r="BA691" s="156"/>
      <c r="BB691" s="156"/>
      <c r="BC691" s="156"/>
      <c r="BD691" s="156"/>
      <c r="BE691" s="156"/>
      <c r="BF691" s="156"/>
      <c r="BG691" s="156"/>
      <c r="BH691" s="156"/>
    </row>
    <row r="692" spans="1:60" outlineLevel="1" x14ac:dyDescent="0.2">
      <c r="A692" s="176">
        <v>124</v>
      </c>
      <c r="B692" s="165" t="s">
        <v>680</v>
      </c>
      <c r="C692" s="189" t="s">
        <v>681</v>
      </c>
      <c r="D692" s="167" t="s">
        <v>153</v>
      </c>
      <c r="E692" s="171">
        <v>0.9</v>
      </c>
      <c r="F692" s="175"/>
      <c r="G692" s="178">
        <f>E692*F692</f>
        <v>0</v>
      </c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  <c r="AC692" s="156"/>
      <c r="AD692" s="156"/>
      <c r="AE692" s="156"/>
      <c r="AF692" s="156"/>
      <c r="AG692" s="156"/>
      <c r="AH692" s="156"/>
      <c r="AI692" s="156"/>
      <c r="AJ692" s="156"/>
      <c r="AK692" s="156"/>
      <c r="AL692" s="156"/>
      <c r="AM692" s="156"/>
      <c r="AN692" s="156"/>
      <c r="AO692" s="156"/>
      <c r="AP692" s="156"/>
      <c r="AQ692" s="156"/>
      <c r="AR692" s="156"/>
      <c r="AS692" s="156"/>
      <c r="AT692" s="156"/>
      <c r="AU692" s="156"/>
      <c r="AV692" s="156"/>
      <c r="AW692" s="156"/>
      <c r="AX692" s="156"/>
      <c r="AY692" s="156"/>
      <c r="AZ692" s="156"/>
      <c r="BA692" s="156"/>
      <c r="BB692" s="156"/>
      <c r="BC692" s="156"/>
      <c r="BD692" s="156"/>
      <c r="BE692" s="156"/>
      <c r="BF692" s="156"/>
      <c r="BG692" s="156"/>
      <c r="BH692" s="156"/>
    </row>
    <row r="693" spans="1:60" outlineLevel="1" x14ac:dyDescent="0.2">
      <c r="A693" s="176"/>
      <c r="B693" s="165"/>
      <c r="C693" s="190" t="s">
        <v>154</v>
      </c>
      <c r="D693" s="168"/>
      <c r="E693" s="172">
        <v>0</v>
      </c>
      <c r="F693" s="175"/>
      <c r="G693" s="178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  <c r="AC693" s="156"/>
      <c r="AD693" s="156"/>
      <c r="AE693" s="156"/>
      <c r="AF693" s="156"/>
      <c r="AG693" s="156"/>
      <c r="AH693" s="156"/>
      <c r="AI693" s="156"/>
      <c r="AJ693" s="156"/>
      <c r="AK693" s="156"/>
      <c r="AL693" s="156"/>
      <c r="AM693" s="156"/>
      <c r="AN693" s="156"/>
      <c r="AO693" s="156"/>
      <c r="AP693" s="156"/>
      <c r="AQ693" s="156"/>
      <c r="AR693" s="156"/>
      <c r="AS693" s="156"/>
      <c r="AT693" s="156"/>
      <c r="AU693" s="156"/>
      <c r="AV693" s="156"/>
      <c r="AW693" s="156"/>
      <c r="AX693" s="156"/>
      <c r="AY693" s="156"/>
      <c r="AZ693" s="156"/>
      <c r="BA693" s="156"/>
      <c r="BB693" s="156"/>
      <c r="BC693" s="156"/>
      <c r="BD693" s="156"/>
      <c r="BE693" s="156"/>
      <c r="BF693" s="156"/>
      <c r="BG693" s="156"/>
      <c r="BH693" s="156"/>
    </row>
    <row r="694" spans="1:60" outlineLevel="1" x14ac:dyDescent="0.2">
      <c r="A694" s="176"/>
      <c r="B694" s="165"/>
      <c r="C694" s="190" t="s">
        <v>682</v>
      </c>
      <c r="D694" s="168"/>
      <c r="E694" s="172">
        <v>0.9</v>
      </c>
      <c r="F694" s="175"/>
      <c r="G694" s="178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  <c r="AC694" s="156"/>
      <c r="AD694" s="156"/>
      <c r="AE694" s="156"/>
      <c r="AF694" s="156"/>
      <c r="AG694" s="156"/>
      <c r="AH694" s="156"/>
      <c r="AI694" s="156"/>
      <c r="AJ694" s="156"/>
      <c r="AK694" s="156"/>
      <c r="AL694" s="156"/>
      <c r="AM694" s="156"/>
      <c r="AN694" s="156"/>
      <c r="AO694" s="156"/>
      <c r="AP694" s="156"/>
      <c r="AQ694" s="156"/>
      <c r="AR694" s="156"/>
      <c r="AS694" s="156"/>
      <c r="AT694" s="156"/>
      <c r="AU694" s="156"/>
      <c r="AV694" s="156"/>
      <c r="AW694" s="156"/>
      <c r="AX694" s="156"/>
      <c r="AY694" s="156"/>
      <c r="AZ694" s="156"/>
      <c r="BA694" s="156"/>
      <c r="BB694" s="156"/>
      <c r="BC694" s="156"/>
      <c r="BD694" s="156"/>
      <c r="BE694" s="156"/>
      <c r="BF694" s="156"/>
      <c r="BG694" s="156"/>
      <c r="BH694" s="156"/>
    </row>
    <row r="695" spans="1:60" x14ac:dyDescent="0.2">
      <c r="A695" s="177" t="s">
        <v>115</v>
      </c>
      <c r="B695" s="166" t="s">
        <v>94</v>
      </c>
      <c r="C695" s="191" t="s">
        <v>95</v>
      </c>
      <c r="D695" s="169"/>
      <c r="E695" s="173"/>
      <c r="F695" s="244">
        <f>SUM(G696:G713)</f>
        <v>0</v>
      </c>
      <c r="G695" s="245"/>
    </row>
    <row r="696" spans="1:60" outlineLevel="1" x14ac:dyDescent="0.2">
      <c r="A696" s="176">
        <v>125</v>
      </c>
      <c r="B696" s="165" t="s">
        <v>683</v>
      </c>
      <c r="C696" s="189" t="s">
        <v>684</v>
      </c>
      <c r="D696" s="167" t="s">
        <v>153</v>
      </c>
      <c r="E696" s="171">
        <v>1598.44</v>
      </c>
      <c r="F696" s="175"/>
      <c r="G696" s="178">
        <f>E696*F696</f>
        <v>0</v>
      </c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  <c r="AC696" s="156"/>
      <c r="AD696" s="156"/>
      <c r="AE696" s="156"/>
      <c r="AF696" s="156"/>
      <c r="AG696" s="156"/>
      <c r="AH696" s="156"/>
      <c r="AI696" s="156"/>
      <c r="AJ696" s="156"/>
      <c r="AK696" s="156"/>
      <c r="AL696" s="156"/>
      <c r="AM696" s="156"/>
      <c r="AN696" s="156"/>
      <c r="AO696" s="156"/>
      <c r="AP696" s="156"/>
      <c r="AQ696" s="156"/>
      <c r="AR696" s="156"/>
      <c r="AS696" s="156"/>
      <c r="AT696" s="156"/>
      <c r="AU696" s="156"/>
      <c r="AV696" s="156"/>
      <c r="AW696" s="156"/>
      <c r="AX696" s="156"/>
      <c r="AY696" s="156"/>
      <c r="AZ696" s="156"/>
      <c r="BA696" s="156"/>
      <c r="BB696" s="156"/>
      <c r="BC696" s="156"/>
      <c r="BD696" s="156"/>
      <c r="BE696" s="156"/>
      <c r="BF696" s="156"/>
      <c r="BG696" s="156"/>
      <c r="BH696" s="156"/>
    </row>
    <row r="697" spans="1:60" outlineLevel="1" x14ac:dyDescent="0.2">
      <c r="A697" s="176"/>
      <c r="B697" s="165"/>
      <c r="C697" s="190" t="s">
        <v>165</v>
      </c>
      <c r="D697" s="168"/>
      <c r="E697" s="172">
        <v>0</v>
      </c>
      <c r="F697" s="175"/>
      <c r="G697" s="178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  <c r="AC697" s="156"/>
      <c r="AD697" s="156"/>
      <c r="AE697" s="156"/>
      <c r="AF697" s="156"/>
      <c r="AG697" s="156"/>
      <c r="AH697" s="156"/>
      <c r="AI697" s="156"/>
      <c r="AJ697" s="156"/>
      <c r="AK697" s="156"/>
      <c r="AL697" s="156"/>
      <c r="AM697" s="156"/>
      <c r="AN697" s="156"/>
      <c r="AO697" s="156"/>
      <c r="AP697" s="156"/>
      <c r="AQ697" s="156"/>
      <c r="AR697" s="156"/>
      <c r="AS697" s="156"/>
      <c r="AT697" s="156"/>
      <c r="AU697" s="156"/>
      <c r="AV697" s="156"/>
      <c r="AW697" s="156"/>
      <c r="AX697" s="156"/>
      <c r="AY697" s="156"/>
      <c r="AZ697" s="156"/>
      <c r="BA697" s="156"/>
      <c r="BB697" s="156"/>
      <c r="BC697" s="156"/>
      <c r="BD697" s="156"/>
      <c r="BE697" s="156"/>
      <c r="BF697" s="156"/>
      <c r="BG697" s="156"/>
      <c r="BH697" s="156"/>
    </row>
    <row r="698" spans="1:60" outlineLevel="1" x14ac:dyDescent="0.2">
      <c r="A698" s="176"/>
      <c r="B698" s="165"/>
      <c r="C698" s="190" t="s">
        <v>685</v>
      </c>
      <c r="D698" s="168"/>
      <c r="E698" s="172">
        <v>84</v>
      </c>
      <c r="F698" s="175"/>
      <c r="G698" s="178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  <c r="AC698" s="156"/>
      <c r="AD698" s="156"/>
      <c r="AE698" s="156"/>
      <c r="AF698" s="156"/>
      <c r="AG698" s="156"/>
      <c r="AH698" s="156"/>
      <c r="AI698" s="156"/>
      <c r="AJ698" s="156"/>
      <c r="AK698" s="156"/>
      <c r="AL698" s="156"/>
      <c r="AM698" s="156"/>
      <c r="AN698" s="156"/>
      <c r="AO698" s="156"/>
      <c r="AP698" s="156"/>
      <c r="AQ698" s="156"/>
      <c r="AR698" s="156"/>
      <c r="AS698" s="156"/>
      <c r="AT698" s="156"/>
      <c r="AU698" s="156"/>
      <c r="AV698" s="156"/>
      <c r="AW698" s="156"/>
      <c r="AX698" s="156"/>
      <c r="AY698" s="156"/>
      <c r="AZ698" s="156"/>
      <c r="BA698" s="156"/>
      <c r="BB698" s="156"/>
      <c r="BC698" s="156"/>
      <c r="BD698" s="156"/>
      <c r="BE698" s="156"/>
      <c r="BF698" s="156"/>
      <c r="BG698" s="156"/>
      <c r="BH698" s="156"/>
    </row>
    <row r="699" spans="1:60" outlineLevel="1" x14ac:dyDescent="0.2">
      <c r="A699" s="176"/>
      <c r="B699" s="165"/>
      <c r="C699" s="190" t="s">
        <v>154</v>
      </c>
      <c r="D699" s="168"/>
      <c r="E699" s="172">
        <v>0</v>
      </c>
      <c r="F699" s="175"/>
      <c r="G699" s="178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  <c r="AC699" s="156"/>
      <c r="AD699" s="156"/>
      <c r="AE699" s="156"/>
      <c r="AF699" s="156"/>
      <c r="AG699" s="156"/>
      <c r="AH699" s="156"/>
      <c r="AI699" s="156"/>
      <c r="AJ699" s="156"/>
      <c r="AK699" s="156"/>
      <c r="AL699" s="156"/>
      <c r="AM699" s="156"/>
      <c r="AN699" s="156"/>
      <c r="AO699" s="156"/>
      <c r="AP699" s="156"/>
      <c r="AQ699" s="156"/>
      <c r="AR699" s="156"/>
      <c r="AS699" s="156"/>
      <c r="AT699" s="156"/>
      <c r="AU699" s="156"/>
      <c r="AV699" s="156"/>
      <c r="AW699" s="156"/>
      <c r="AX699" s="156"/>
      <c r="AY699" s="156"/>
      <c r="AZ699" s="156"/>
      <c r="BA699" s="156"/>
      <c r="BB699" s="156"/>
      <c r="BC699" s="156"/>
      <c r="BD699" s="156"/>
      <c r="BE699" s="156"/>
      <c r="BF699" s="156"/>
      <c r="BG699" s="156"/>
      <c r="BH699" s="156"/>
    </row>
    <row r="700" spans="1:60" outlineLevel="1" x14ac:dyDescent="0.2">
      <c r="A700" s="176"/>
      <c r="B700" s="165"/>
      <c r="C700" s="190" t="s">
        <v>686</v>
      </c>
      <c r="D700" s="168"/>
      <c r="E700" s="172">
        <v>64</v>
      </c>
      <c r="F700" s="175"/>
      <c r="G700" s="178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  <c r="AC700" s="156"/>
      <c r="AD700" s="156"/>
      <c r="AE700" s="156"/>
      <c r="AF700" s="156"/>
      <c r="AG700" s="156"/>
      <c r="AH700" s="156"/>
      <c r="AI700" s="156"/>
      <c r="AJ700" s="156"/>
      <c r="AK700" s="156"/>
      <c r="AL700" s="156"/>
      <c r="AM700" s="156"/>
      <c r="AN700" s="156"/>
      <c r="AO700" s="156"/>
      <c r="AP700" s="156"/>
      <c r="AQ700" s="156"/>
      <c r="AR700" s="156"/>
      <c r="AS700" s="156"/>
      <c r="AT700" s="156"/>
      <c r="AU700" s="156"/>
      <c r="AV700" s="156"/>
      <c r="AW700" s="156"/>
      <c r="AX700" s="156"/>
      <c r="AY700" s="156"/>
      <c r="AZ700" s="156"/>
      <c r="BA700" s="156"/>
      <c r="BB700" s="156"/>
      <c r="BC700" s="156"/>
      <c r="BD700" s="156"/>
      <c r="BE700" s="156"/>
      <c r="BF700" s="156"/>
      <c r="BG700" s="156"/>
      <c r="BH700" s="156"/>
    </row>
    <row r="701" spans="1:60" outlineLevel="1" x14ac:dyDescent="0.2">
      <c r="A701" s="176"/>
      <c r="B701" s="165"/>
      <c r="C701" s="190" t="s">
        <v>687</v>
      </c>
      <c r="D701" s="168"/>
      <c r="E701" s="172">
        <v>167.68</v>
      </c>
      <c r="F701" s="175"/>
      <c r="G701" s="178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  <c r="AC701" s="156"/>
      <c r="AD701" s="156"/>
      <c r="AE701" s="156"/>
      <c r="AF701" s="156"/>
      <c r="AG701" s="156"/>
      <c r="AH701" s="156"/>
      <c r="AI701" s="156"/>
      <c r="AJ701" s="156"/>
      <c r="AK701" s="156"/>
      <c r="AL701" s="156"/>
      <c r="AM701" s="156"/>
      <c r="AN701" s="156"/>
      <c r="AO701" s="156"/>
      <c r="AP701" s="156"/>
      <c r="AQ701" s="156"/>
      <c r="AR701" s="156"/>
      <c r="AS701" s="156"/>
      <c r="AT701" s="156"/>
      <c r="AU701" s="156"/>
      <c r="AV701" s="156"/>
      <c r="AW701" s="156"/>
      <c r="AX701" s="156"/>
      <c r="AY701" s="156"/>
      <c r="AZ701" s="156"/>
      <c r="BA701" s="156"/>
      <c r="BB701" s="156"/>
      <c r="BC701" s="156"/>
      <c r="BD701" s="156"/>
      <c r="BE701" s="156"/>
      <c r="BF701" s="156"/>
      <c r="BG701" s="156"/>
      <c r="BH701" s="156"/>
    </row>
    <row r="702" spans="1:60" outlineLevel="1" x14ac:dyDescent="0.2">
      <c r="A702" s="176"/>
      <c r="B702" s="165"/>
      <c r="C702" s="190" t="s">
        <v>270</v>
      </c>
      <c r="D702" s="168"/>
      <c r="E702" s="172">
        <v>0</v>
      </c>
      <c r="F702" s="175"/>
      <c r="G702" s="178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  <c r="AC702" s="156"/>
      <c r="AD702" s="156"/>
      <c r="AE702" s="156"/>
      <c r="AF702" s="156"/>
      <c r="AG702" s="156"/>
      <c r="AH702" s="156"/>
      <c r="AI702" s="156"/>
      <c r="AJ702" s="156"/>
      <c r="AK702" s="156"/>
      <c r="AL702" s="156"/>
      <c r="AM702" s="156"/>
      <c r="AN702" s="156"/>
      <c r="AO702" s="156"/>
      <c r="AP702" s="156"/>
      <c r="AQ702" s="156"/>
      <c r="AR702" s="156"/>
      <c r="AS702" s="156"/>
      <c r="AT702" s="156"/>
      <c r="AU702" s="156"/>
      <c r="AV702" s="156"/>
      <c r="AW702" s="156"/>
      <c r="AX702" s="156"/>
      <c r="AY702" s="156"/>
      <c r="AZ702" s="156"/>
      <c r="BA702" s="156"/>
      <c r="BB702" s="156"/>
      <c r="BC702" s="156"/>
      <c r="BD702" s="156"/>
      <c r="BE702" s="156"/>
      <c r="BF702" s="156"/>
      <c r="BG702" s="156"/>
      <c r="BH702" s="156"/>
    </row>
    <row r="703" spans="1:60" outlineLevel="1" x14ac:dyDescent="0.2">
      <c r="A703" s="176"/>
      <c r="B703" s="165"/>
      <c r="C703" s="190" t="s">
        <v>688</v>
      </c>
      <c r="D703" s="168"/>
      <c r="E703" s="172">
        <v>100</v>
      </c>
      <c r="F703" s="175"/>
      <c r="G703" s="178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  <c r="AC703" s="156"/>
      <c r="AD703" s="156"/>
      <c r="AE703" s="156"/>
      <c r="AF703" s="156"/>
      <c r="AG703" s="156"/>
      <c r="AH703" s="156"/>
      <c r="AI703" s="156"/>
      <c r="AJ703" s="156"/>
      <c r="AK703" s="156"/>
      <c r="AL703" s="156"/>
      <c r="AM703" s="156"/>
      <c r="AN703" s="156"/>
      <c r="AO703" s="156"/>
      <c r="AP703" s="156"/>
      <c r="AQ703" s="156"/>
      <c r="AR703" s="156"/>
      <c r="AS703" s="156"/>
      <c r="AT703" s="156"/>
      <c r="AU703" s="156"/>
      <c r="AV703" s="156"/>
      <c r="AW703" s="156"/>
      <c r="AX703" s="156"/>
      <c r="AY703" s="156"/>
      <c r="AZ703" s="156"/>
      <c r="BA703" s="156"/>
      <c r="BB703" s="156"/>
      <c r="BC703" s="156"/>
      <c r="BD703" s="156"/>
      <c r="BE703" s="156"/>
      <c r="BF703" s="156"/>
      <c r="BG703" s="156"/>
      <c r="BH703" s="156"/>
    </row>
    <row r="704" spans="1:60" outlineLevel="1" x14ac:dyDescent="0.2">
      <c r="A704" s="176"/>
      <c r="B704" s="165"/>
      <c r="C704" s="190" t="s">
        <v>129</v>
      </c>
      <c r="D704" s="168"/>
      <c r="E704" s="172">
        <v>0</v>
      </c>
      <c r="F704" s="175"/>
      <c r="G704" s="178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  <c r="AC704" s="156"/>
      <c r="AD704" s="156"/>
      <c r="AE704" s="156"/>
      <c r="AF704" s="156"/>
      <c r="AG704" s="156"/>
      <c r="AH704" s="156"/>
      <c r="AI704" s="156"/>
      <c r="AJ704" s="156"/>
      <c r="AK704" s="156"/>
      <c r="AL704" s="156"/>
      <c r="AM704" s="156"/>
      <c r="AN704" s="156"/>
      <c r="AO704" s="156"/>
      <c r="AP704" s="156"/>
      <c r="AQ704" s="156"/>
      <c r="AR704" s="156"/>
      <c r="AS704" s="156"/>
      <c r="AT704" s="156"/>
      <c r="AU704" s="156"/>
      <c r="AV704" s="156"/>
      <c r="AW704" s="156"/>
      <c r="AX704" s="156"/>
      <c r="AY704" s="156"/>
      <c r="AZ704" s="156"/>
      <c r="BA704" s="156"/>
      <c r="BB704" s="156"/>
      <c r="BC704" s="156"/>
      <c r="BD704" s="156"/>
      <c r="BE704" s="156"/>
      <c r="BF704" s="156"/>
      <c r="BG704" s="156"/>
      <c r="BH704" s="156"/>
    </row>
    <row r="705" spans="1:60" outlineLevel="1" x14ac:dyDescent="0.2">
      <c r="A705" s="176"/>
      <c r="B705" s="165"/>
      <c r="C705" s="190" t="s">
        <v>689</v>
      </c>
      <c r="D705" s="168"/>
      <c r="E705" s="172">
        <v>580.48</v>
      </c>
      <c r="F705" s="175"/>
      <c r="G705" s="178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  <c r="AC705" s="156"/>
      <c r="AD705" s="156"/>
      <c r="AE705" s="156"/>
      <c r="AF705" s="156"/>
      <c r="AG705" s="156"/>
      <c r="AH705" s="156"/>
      <c r="AI705" s="156"/>
      <c r="AJ705" s="156"/>
      <c r="AK705" s="156"/>
      <c r="AL705" s="156"/>
      <c r="AM705" s="156"/>
      <c r="AN705" s="156"/>
      <c r="AO705" s="156"/>
      <c r="AP705" s="156"/>
      <c r="AQ705" s="156"/>
      <c r="AR705" s="156"/>
      <c r="AS705" s="156"/>
      <c r="AT705" s="156"/>
      <c r="AU705" s="156"/>
      <c r="AV705" s="156"/>
      <c r="AW705" s="156"/>
      <c r="AX705" s="156"/>
      <c r="AY705" s="156"/>
      <c r="AZ705" s="156"/>
      <c r="BA705" s="156"/>
      <c r="BB705" s="156"/>
      <c r="BC705" s="156"/>
      <c r="BD705" s="156"/>
      <c r="BE705" s="156"/>
      <c r="BF705" s="156"/>
      <c r="BG705" s="156"/>
      <c r="BH705" s="156"/>
    </row>
    <row r="706" spans="1:60" outlineLevel="1" x14ac:dyDescent="0.2">
      <c r="A706" s="176"/>
      <c r="B706" s="165"/>
      <c r="C706" s="190" t="s">
        <v>173</v>
      </c>
      <c r="D706" s="168"/>
      <c r="E706" s="172">
        <v>0</v>
      </c>
      <c r="F706" s="175"/>
      <c r="G706" s="178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  <c r="AC706" s="156"/>
      <c r="AD706" s="156"/>
      <c r="AE706" s="156"/>
      <c r="AF706" s="156"/>
      <c r="AG706" s="156"/>
      <c r="AH706" s="156"/>
      <c r="AI706" s="156"/>
      <c r="AJ706" s="156"/>
      <c r="AK706" s="156"/>
      <c r="AL706" s="156"/>
      <c r="AM706" s="156"/>
      <c r="AN706" s="156"/>
      <c r="AO706" s="156"/>
      <c r="AP706" s="156"/>
      <c r="AQ706" s="156"/>
      <c r="AR706" s="156"/>
      <c r="AS706" s="156"/>
      <c r="AT706" s="156"/>
      <c r="AU706" s="156"/>
      <c r="AV706" s="156"/>
      <c r="AW706" s="156"/>
      <c r="AX706" s="156"/>
      <c r="AY706" s="156"/>
      <c r="AZ706" s="156"/>
      <c r="BA706" s="156"/>
      <c r="BB706" s="156"/>
      <c r="BC706" s="156"/>
      <c r="BD706" s="156"/>
      <c r="BE706" s="156"/>
      <c r="BF706" s="156"/>
      <c r="BG706" s="156"/>
      <c r="BH706" s="156"/>
    </row>
    <row r="707" spans="1:60" outlineLevel="1" x14ac:dyDescent="0.2">
      <c r="A707" s="176"/>
      <c r="B707" s="165"/>
      <c r="C707" s="190" t="s">
        <v>690</v>
      </c>
      <c r="D707" s="168"/>
      <c r="E707" s="172">
        <v>44.8</v>
      </c>
      <c r="F707" s="175"/>
      <c r="G707" s="178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  <c r="AC707" s="156"/>
      <c r="AD707" s="156"/>
      <c r="AE707" s="156"/>
      <c r="AF707" s="156"/>
      <c r="AG707" s="156"/>
      <c r="AH707" s="156"/>
      <c r="AI707" s="156"/>
      <c r="AJ707" s="156"/>
      <c r="AK707" s="156"/>
      <c r="AL707" s="156"/>
      <c r="AM707" s="156"/>
      <c r="AN707" s="156"/>
      <c r="AO707" s="156"/>
      <c r="AP707" s="156"/>
      <c r="AQ707" s="156"/>
      <c r="AR707" s="156"/>
      <c r="AS707" s="156"/>
      <c r="AT707" s="156"/>
      <c r="AU707" s="156"/>
      <c r="AV707" s="156"/>
      <c r="AW707" s="156"/>
      <c r="AX707" s="156"/>
      <c r="AY707" s="156"/>
      <c r="AZ707" s="156"/>
      <c r="BA707" s="156"/>
      <c r="BB707" s="156"/>
      <c r="BC707" s="156"/>
      <c r="BD707" s="156"/>
      <c r="BE707" s="156"/>
      <c r="BF707" s="156"/>
      <c r="BG707" s="156"/>
      <c r="BH707" s="156"/>
    </row>
    <row r="708" spans="1:60" outlineLevel="1" x14ac:dyDescent="0.2">
      <c r="A708" s="176"/>
      <c r="B708" s="165"/>
      <c r="C708" s="190" t="s">
        <v>691</v>
      </c>
      <c r="D708" s="168"/>
      <c r="E708" s="172">
        <v>49.28</v>
      </c>
      <c r="F708" s="175"/>
      <c r="G708" s="178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  <c r="AC708" s="156"/>
      <c r="AD708" s="156"/>
      <c r="AE708" s="156"/>
      <c r="AF708" s="156"/>
      <c r="AG708" s="156"/>
      <c r="AH708" s="156"/>
      <c r="AI708" s="156"/>
      <c r="AJ708" s="156"/>
      <c r="AK708" s="156"/>
      <c r="AL708" s="156"/>
      <c r="AM708" s="156"/>
      <c r="AN708" s="156"/>
      <c r="AO708" s="156"/>
      <c r="AP708" s="156"/>
      <c r="AQ708" s="156"/>
      <c r="AR708" s="156"/>
      <c r="AS708" s="156"/>
      <c r="AT708" s="156"/>
      <c r="AU708" s="156"/>
      <c r="AV708" s="156"/>
      <c r="AW708" s="156"/>
      <c r="AX708" s="156"/>
      <c r="AY708" s="156"/>
      <c r="AZ708" s="156"/>
      <c r="BA708" s="156"/>
      <c r="BB708" s="156"/>
      <c r="BC708" s="156"/>
      <c r="BD708" s="156"/>
      <c r="BE708" s="156"/>
      <c r="BF708" s="156"/>
      <c r="BG708" s="156"/>
      <c r="BH708" s="156"/>
    </row>
    <row r="709" spans="1:60" outlineLevel="1" x14ac:dyDescent="0.2">
      <c r="A709" s="176"/>
      <c r="B709" s="165"/>
      <c r="C709" s="190" t="s">
        <v>692</v>
      </c>
      <c r="D709" s="168"/>
      <c r="E709" s="172">
        <v>177.92</v>
      </c>
      <c r="F709" s="175"/>
      <c r="G709" s="178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  <c r="AC709" s="156"/>
      <c r="AD709" s="156"/>
      <c r="AE709" s="156"/>
      <c r="AF709" s="156"/>
      <c r="AG709" s="156"/>
      <c r="AH709" s="156"/>
      <c r="AI709" s="156"/>
      <c r="AJ709" s="156"/>
      <c r="AK709" s="156"/>
      <c r="AL709" s="156"/>
      <c r="AM709" s="156"/>
      <c r="AN709" s="156"/>
      <c r="AO709" s="156"/>
      <c r="AP709" s="156"/>
      <c r="AQ709" s="156"/>
      <c r="AR709" s="156"/>
      <c r="AS709" s="156"/>
      <c r="AT709" s="156"/>
      <c r="AU709" s="156"/>
      <c r="AV709" s="156"/>
      <c r="AW709" s="156"/>
      <c r="AX709" s="156"/>
      <c r="AY709" s="156"/>
      <c r="AZ709" s="156"/>
      <c r="BA709" s="156"/>
      <c r="BB709" s="156"/>
      <c r="BC709" s="156"/>
      <c r="BD709" s="156"/>
      <c r="BE709" s="156"/>
      <c r="BF709" s="156"/>
      <c r="BG709" s="156"/>
      <c r="BH709" s="156"/>
    </row>
    <row r="710" spans="1:60" outlineLevel="1" x14ac:dyDescent="0.2">
      <c r="A710" s="176"/>
      <c r="B710" s="165"/>
      <c r="C710" s="190" t="s">
        <v>693</v>
      </c>
      <c r="D710" s="168"/>
      <c r="E710" s="172">
        <v>39.68</v>
      </c>
      <c r="F710" s="175"/>
      <c r="G710" s="178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  <c r="AC710" s="156"/>
      <c r="AD710" s="156"/>
      <c r="AE710" s="156"/>
      <c r="AF710" s="156"/>
      <c r="AG710" s="156"/>
      <c r="AH710" s="156"/>
      <c r="AI710" s="156"/>
      <c r="AJ710" s="156"/>
      <c r="AK710" s="156"/>
      <c r="AL710" s="156"/>
      <c r="AM710" s="156"/>
      <c r="AN710" s="156"/>
      <c r="AO710" s="156"/>
      <c r="AP710" s="156"/>
      <c r="AQ710" s="156"/>
      <c r="AR710" s="156"/>
      <c r="AS710" s="156"/>
      <c r="AT710" s="156"/>
      <c r="AU710" s="156"/>
      <c r="AV710" s="156"/>
      <c r="AW710" s="156"/>
      <c r="AX710" s="156"/>
      <c r="AY710" s="156"/>
      <c r="AZ710" s="156"/>
      <c r="BA710" s="156"/>
      <c r="BB710" s="156"/>
      <c r="BC710" s="156"/>
      <c r="BD710" s="156"/>
      <c r="BE710" s="156"/>
      <c r="BF710" s="156"/>
      <c r="BG710" s="156"/>
      <c r="BH710" s="156"/>
    </row>
    <row r="711" spans="1:60" outlineLevel="1" x14ac:dyDescent="0.2">
      <c r="A711" s="176"/>
      <c r="B711" s="165"/>
      <c r="C711" s="190" t="s">
        <v>694</v>
      </c>
      <c r="D711" s="168"/>
      <c r="E711" s="172">
        <v>51.2</v>
      </c>
      <c r="F711" s="175"/>
      <c r="G711" s="178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  <c r="AC711" s="156"/>
      <c r="AD711" s="156"/>
      <c r="AE711" s="156"/>
      <c r="AF711" s="156"/>
      <c r="AG711" s="156"/>
      <c r="AH711" s="156"/>
      <c r="AI711" s="156"/>
      <c r="AJ711" s="156"/>
      <c r="AK711" s="156"/>
      <c r="AL711" s="156"/>
      <c r="AM711" s="156"/>
      <c r="AN711" s="156"/>
      <c r="AO711" s="156"/>
      <c r="AP711" s="156"/>
      <c r="AQ711" s="156"/>
      <c r="AR711" s="156"/>
      <c r="AS711" s="156"/>
      <c r="AT711" s="156"/>
      <c r="AU711" s="156"/>
      <c r="AV711" s="156"/>
      <c r="AW711" s="156"/>
      <c r="AX711" s="156"/>
      <c r="AY711" s="156"/>
      <c r="AZ711" s="156"/>
      <c r="BA711" s="156"/>
      <c r="BB711" s="156"/>
      <c r="BC711" s="156"/>
      <c r="BD711" s="156"/>
      <c r="BE711" s="156"/>
      <c r="BF711" s="156"/>
      <c r="BG711" s="156"/>
      <c r="BH711" s="156"/>
    </row>
    <row r="712" spans="1:60" outlineLevel="1" x14ac:dyDescent="0.2">
      <c r="A712" s="176"/>
      <c r="B712" s="165"/>
      <c r="C712" s="190" t="s">
        <v>158</v>
      </c>
      <c r="D712" s="168"/>
      <c r="E712" s="172">
        <v>0</v>
      </c>
      <c r="F712" s="175"/>
      <c r="G712" s="178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  <c r="AC712" s="156"/>
      <c r="AD712" s="156"/>
      <c r="AE712" s="156"/>
      <c r="AF712" s="156"/>
      <c r="AG712" s="156"/>
      <c r="AH712" s="156"/>
      <c r="AI712" s="156"/>
      <c r="AJ712" s="156"/>
      <c r="AK712" s="156"/>
      <c r="AL712" s="156"/>
      <c r="AM712" s="156"/>
      <c r="AN712" s="156"/>
      <c r="AO712" s="156"/>
      <c r="AP712" s="156"/>
      <c r="AQ712" s="156"/>
      <c r="AR712" s="156"/>
      <c r="AS712" s="156"/>
      <c r="AT712" s="156"/>
      <c r="AU712" s="156"/>
      <c r="AV712" s="156"/>
      <c r="AW712" s="156"/>
      <c r="AX712" s="156"/>
      <c r="AY712" s="156"/>
      <c r="AZ712" s="156"/>
      <c r="BA712" s="156"/>
      <c r="BB712" s="156"/>
      <c r="BC712" s="156"/>
      <c r="BD712" s="156"/>
      <c r="BE712" s="156"/>
      <c r="BF712" s="156"/>
      <c r="BG712" s="156"/>
      <c r="BH712" s="156"/>
    </row>
    <row r="713" spans="1:60" outlineLevel="1" x14ac:dyDescent="0.2">
      <c r="A713" s="176"/>
      <c r="B713" s="165"/>
      <c r="C713" s="190" t="s">
        <v>695</v>
      </c>
      <c r="D713" s="168"/>
      <c r="E713" s="172">
        <v>239.4</v>
      </c>
      <c r="F713" s="175"/>
      <c r="G713" s="178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  <c r="AC713" s="156"/>
      <c r="AD713" s="156"/>
      <c r="AE713" s="156"/>
      <c r="AF713" s="156"/>
      <c r="AG713" s="156"/>
      <c r="AH713" s="156"/>
      <c r="AI713" s="156"/>
      <c r="AJ713" s="156"/>
      <c r="AK713" s="156"/>
      <c r="AL713" s="156"/>
      <c r="AM713" s="156"/>
      <c r="AN713" s="156"/>
      <c r="AO713" s="156"/>
      <c r="AP713" s="156"/>
      <c r="AQ713" s="156"/>
      <c r="AR713" s="156"/>
      <c r="AS713" s="156"/>
      <c r="AT713" s="156"/>
      <c r="AU713" s="156"/>
      <c r="AV713" s="156"/>
      <c r="AW713" s="156"/>
      <c r="AX713" s="156"/>
      <c r="AY713" s="156"/>
      <c r="AZ713" s="156"/>
      <c r="BA713" s="156"/>
      <c r="BB713" s="156"/>
      <c r="BC713" s="156"/>
      <c r="BD713" s="156"/>
      <c r="BE713" s="156"/>
      <c r="BF713" s="156"/>
      <c r="BG713" s="156"/>
      <c r="BH713" s="156"/>
    </row>
    <row r="714" spans="1:60" x14ac:dyDescent="0.2">
      <c r="A714" s="177" t="s">
        <v>115</v>
      </c>
      <c r="B714" s="166" t="s">
        <v>96</v>
      </c>
      <c r="C714" s="191" t="s">
        <v>97</v>
      </c>
      <c r="D714" s="169"/>
      <c r="E714" s="173"/>
      <c r="F714" s="244">
        <f>SUM(G715:G718)</f>
        <v>0</v>
      </c>
      <c r="G714" s="245"/>
    </row>
    <row r="715" spans="1:60" outlineLevel="1" x14ac:dyDescent="0.2">
      <c r="A715" s="176">
        <v>126</v>
      </c>
      <c r="B715" s="165" t="s">
        <v>696</v>
      </c>
      <c r="C715" s="189" t="s">
        <v>697</v>
      </c>
      <c r="D715" s="167" t="s">
        <v>476</v>
      </c>
      <c r="E715" s="171">
        <v>1</v>
      </c>
      <c r="F715" s="175"/>
      <c r="G715" s="178">
        <f>E715*F715</f>
        <v>0</v>
      </c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  <c r="AC715" s="156"/>
      <c r="AD715" s="156"/>
      <c r="AE715" s="156"/>
      <c r="AF715" s="156"/>
      <c r="AG715" s="156"/>
      <c r="AH715" s="156"/>
      <c r="AI715" s="156"/>
      <c r="AJ715" s="156"/>
      <c r="AK715" s="156"/>
      <c r="AL715" s="156"/>
      <c r="AM715" s="156"/>
      <c r="AN715" s="156"/>
      <c r="AO715" s="156"/>
      <c r="AP715" s="156"/>
      <c r="AQ715" s="156"/>
      <c r="AR715" s="156"/>
      <c r="AS715" s="156"/>
      <c r="AT715" s="156"/>
      <c r="AU715" s="156"/>
      <c r="AV715" s="156"/>
      <c r="AW715" s="156"/>
      <c r="AX715" s="156"/>
      <c r="AY715" s="156"/>
      <c r="AZ715" s="156"/>
      <c r="BA715" s="156"/>
      <c r="BB715" s="156"/>
      <c r="BC715" s="156"/>
      <c r="BD715" s="156"/>
      <c r="BE715" s="156"/>
      <c r="BF715" s="156"/>
      <c r="BG715" s="156"/>
      <c r="BH715" s="156"/>
    </row>
    <row r="716" spans="1:60" outlineLevel="1" x14ac:dyDescent="0.2">
      <c r="A716" s="176"/>
      <c r="B716" s="165"/>
      <c r="C716" s="226" t="s">
        <v>477</v>
      </c>
      <c r="D716" s="227"/>
      <c r="E716" s="228"/>
      <c r="F716" s="229"/>
      <c r="G716" s="230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  <c r="AC716" s="156"/>
      <c r="AD716" s="156"/>
      <c r="AE716" s="156"/>
      <c r="AF716" s="156"/>
      <c r="AG716" s="156"/>
      <c r="AH716" s="156"/>
      <c r="AI716" s="156"/>
      <c r="AJ716" s="156"/>
      <c r="AK716" s="156"/>
      <c r="AL716" s="156"/>
      <c r="AM716" s="156"/>
      <c r="AN716" s="156"/>
      <c r="AO716" s="156"/>
      <c r="AP716" s="156"/>
      <c r="AQ716" s="156"/>
      <c r="AR716" s="156"/>
      <c r="AS716" s="156"/>
      <c r="AT716" s="156"/>
      <c r="AU716" s="156"/>
      <c r="AV716" s="156"/>
      <c r="AW716" s="156"/>
      <c r="AX716" s="156"/>
      <c r="AY716" s="156"/>
      <c r="AZ716" s="156"/>
      <c r="BA716" s="162" t="str">
        <f>C716</f>
        <v>viz samostatný rozpočet a soupis prací</v>
      </c>
      <c r="BB716" s="156"/>
      <c r="BC716" s="156"/>
      <c r="BD716" s="156"/>
      <c r="BE716" s="156"/>
      <c r="BF716" s="156"/>
      <c r="BG716" s="156"/>
      <c r="BH716" s="156"/>
    </row>
    <row r="717" spans="1:60" outlineLevel="1" x14ac:dyDescent="0.2">
      <c r="A717" s="176">
        <v>127</v>
      </c>
      <c r="B717" s="165" t="s">
        <v>698</v>
      </c>
      <c r="C717" s="189" t="s">
        <v>699</v>
      </c>
      <c r="D717" s="167" t="s">
        <v>476</v>
      </c>
      <c r="E717" s="171">
        <v>1</v>
      </c>
      <c r="F717" s="175"/>
      <c r="G717" s="178">
        <f>E717*F717</f>
        <v>0</v>
      </c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  <c r="AC717" s="156"/>
      <c r="AD717" s="156"/>
      <c r="AE717" s="156"/>
      <c r="AF717" s="156"/>
      <c r="AG717" s="156"/>
      <c r="AH717" s="156"/>
      <c r="AI717" s="156"/>
      <c r="AJ717" s="156"/>
      <c r="AK717" s="156"/>
      <c r="AL717" s="156"/>
      <c r="AM717" s="156"/>
      <c r="AN717" s="156"/>
      <c r="AO717" s="156"/>
      <c r="AP717" s="156"/>
      <c r="AQ717" s="156"/>
      <c r="AR717" s="156"/>
      <c r="AS717" s="156"/>
      <c r="AT717" s="156"/>
      <c r="AU717" s="156"/>
      <c r="AV717" s="156"/>
      <c r="AW717" s="156"/>
      <c r="AX717" s="156"/>
      <c r="AY717" s="156"/>
      <c r="AZ717" s="156"/>
      <c r="BA717" s="156"/>
      <c r="BB717" s="156"/>
      <c r="BC717" s="156"/>
      <c r="BD717" s="156"/>
      <c r="BE717" s="156"/>
      <c r="BF717" s="156"/>
      <c r="BG717" s="156"/>
      <c r="BH717" s="156"/>
    </row>
    <row r="718" spans="1:60" outlineLevel="1" x14ac:dyDescent="0.2">
      <c r="A718" s="176"/>
      <c r="B718" s="165"/>
      <c r="C718" s="226" t="s">
        <v>477</v>
      </c>
      <c r="D718" s="227"/>
      <c r="E718" s="228"/>
      <c r="F718" s="229"/>
      <c r="G718" s="230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  <c r="AC718" s="156"/>
      <c r="AD718" s="156"/>
      <c r="AE718" s="156"/>
      <c r="AF718" s="156"/>
      <c r="AG718" s="156"/>
      <c r="AH718" s="156"/>
      <c r="AI718" s="156"/>
      <c r="AJ718" s="156"/>
      <c r="AK718" s="156"/>
      <c r="AL718" s="156"/>
      <c r="AM718" s="156"/>
      <c r="AN718" s="156"/>
      <c r="AO718" s="156"/>
      <c r="AP718" s="156"/>
      <c r="AQ718" s="156"/>
      <c r="AR718" s="156"/>
      <c r="AS718" s="156"/>
      <c r="AT718" s="156"/>
      <c r="AU718" s="156"/>
      <c r="AV718" s="156"/>
      <c r="AW718" s="156"/>
      <c r="AX718" s="156"/>
      <c r="AY718" s="156"/>
      <c r="AZ718" s="156"/>
      <c r="BA718" s="162" t="str">
        <f>C718</f>
        <v>viz samostatný rozpočet a soupis prací</v>
      </c>
      <c r="BB718" s="156"/>
      <c r="BC718" s="156"/>
      <c r="BD718" s="156"/>
      <c r="BE718" s="156"/>
      <c r="BF718" s="156"/>
      <c r="BG718" s="156"/>
      <c r="BH718" s="156"/>
    </row>
    <row r="719" spans="1:60" x14ac:dyDescent="0.2">
      <c r="A719" s="177" t="s">
        <v>115</v>
      </c>
      <c r="B719" s="166" t="s">
        <v>98</v>
      </c>
      <c r="C719" s="191" t="s">
        <v>99</v>
      </c>
      <c r="D719" s="169"/>
      <c r="E719" s="173"/>
      <c r="F719" s="244">
        <f>SUM(G720:G721)</f>
        <v>0</v>
      </c>
      <c r="G719" s="245"/>
    </row>
    <row r="720" spans="1:60" outlineLevel="1" x14ac:dyDescent="0.2">
      <c r="A720" s="176">
        <v>128</v>
      </c>
      <c r="B720" s="165" t="s">
        <v>700</v>
      </c>
      <c r="C720" s="189" t="s">
        <v>701</v>
      </c>
      <c r="D720" s="167" t="s">
        <v>476</v>
      </c>
      <c r="E720" s="171">
        <v>1</v>
      </c>
      <c r="F720" s="175"/>
      <c r="G720" s="178">
        <f>E720*F720</f>
        <v>0</v>
      </c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  <c r="AC720" s="156"/>
      <c r="AD720" s="156"/>
      <c r="AE720" s="156"/>
      <c r="AF720" s="156"/>
      <c r="AG720" s="156"/>
      <c r="AH720" s="156"/>
      <c r="AI720" s="156"/>
      <c r="AJ720" s="156"/>
      <c r="AK720" s="156"/>
      <c r="AL720" s="156"/>
      <c r="AM720" s="156"/>
      <c r="AN720" s="156"/>
      <c r="AO720" s="156"/>
      <c r="AP720" s="156"/>
      <c r="AQ720" s="156"/>
      <c r="AR720" s="156"/>
      <c r="AS720" s="156"/>
      <c r="AT720" s="156"/>
      <c r="AU720" s="156"/>
      <c r="AV720" s="156"/>
      <c r="AW720" s="156"/>
      <c r="AX720" s="156"/>
      <c r="AY720" s="156"/>
      <c r="AZ720" s="156"/>
      <c r="BA720" s="156"/>
      <c r="BB720" s="156"/>
      <c r="BC720" s="156"/>
      <c r="BD720" s="156"/>
      <c r="BE720" s="156"/>
      <c r="BF720" s="156"/>
      <c r="BG720" s="156"/>
      <c r="BH720" s="156"/>
    </row>
    <row r="721" spans="1:60" outlineLevel="1" x14ac:dyDescent="0.2">
      <c r="A721" s="176"/>
      <c r="B721" s="165"/>
      <c r="C721" s="226" t="s">
        <v>477</v>
      </c>
      <c r="D721" s="227"/>
      <c r="E721" s="228"/>
      <c r="F721" s="229"/>
      <c r="G721" s="230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  <c r="AC721" s="156"/>
      <c r="AD721" s="156"/>
      <c r="AE721" s="156"/>
      <c r="AF721" s="156"/>
      <c r="AG721" s="156"/>
      <c r="AH721" s="156"/>
      <c r="AI721" s="156"/>
      <c r="AJ721" s="156"/>
      <c r="AK721" s="156"/>
      <c r="AL721" s="156"/>
      <c r="AM721" s="156"/>
      <c r="AN721" s="156"/>
      <c r="AO721" s="156"/>
      <c r="AP721" s="156"/>
      <c r="AQ721" s="156"/>
      <c r="AR721" s="156"/>
      <c r="AS721" s="156"/>
      <c r="AT721" s="156"/>
      <c r="AU721" s="156"/>
      <c r="AV721" s="156"/>
      <c r="AW721" s="156"/>
      <c r="AX721" s="156"/>
      <c r="AY721" s="156"/>
      <c r="AZ721" s="156"/>
      <c r="BA721" s="162" t="str">
        <f>C721</f>
        <v>viz samostatný rozpočet a soupis prací</v>
      </c>
      <c r="BB721" s="156"/>
      <c r="BC721" s="156"/>
      <c r="BD721" s="156"/>
      <c r="BE721" s="156"/>
      <c r="BF721" s="156"/>
      <c r="BG721" s="156"/>
      <c r="BH721" s="156"/>
    </row>
    <row r="722" spans="1:60" x14ac:dyDescent="0.2">
      <c r="A722" s="177" t="s">
        <v>115</v>
      </c>
      <c r="B722" s="166" t="s">
        <v>100</v>
      </c>
      <c r="C722" s="191" t="s">
        <v>101</v>
      </c>
      <c r="D722" s="169"/>
      <c r="E722" s="173"/>
      <c r="F722" s="244">
        <f>SUM(G723:G729)</f>
        <v>0</v>
      </c>
      <c r="G722" s="245"/>
    </row>
    <row r="723" spans="1:60" ht="22.5" outlineLevel="1" x14ac:dyDescent="0.2">
      <c r="A723" s="176">
        <v>129</v>
      </c>
      <c r="B723" s="165" t="s">
        <v>702</v>
      </c>
      <c r="C723" s="189" t="s">
        <v>703</v>
      </c>
      <c r="D723" s="167" t="s">
        <v>122</v>
      </c>
      <c r="E723" s="171">
        <v>68.330420000000004</v>
      </c>
      <c r="F723" s="175"/>
      <c r="G723" s="178">
        <f t="shared" ref="G723:G729" si="1">E723*F723</f>
        <v>0</v>
      </c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  <c r="AC723" s="156"/>
      <c r="AD723" s="156"/>
      <c r="AE723" s="156"/>
      <c r="AF723" s="156"/>
      <c r="AG723" s="156"/>
      <c r="AH723" s="156"/>
      <c r="AI723" s="156"/>
      <c r="AJ723" s="156"/>
      <c r="AK723" s="156"/>
      <c r="AL723" s="156"/>
      <c r="AM723" s="156"/>
      <c r="AN723" s="156"/>
      <c r="AO723" s="156"/>
      <c r="AP723" s="156"/>
      <c r="AQ723" s="156"/>
      <c r="AR723" s="156"/>
      <c r="AS723" s="156"/>
      <c r="AT723" s="156"/>
      <c r="AU723" s="156"/>
      <c r="AV723" s="156"/>
      <c r="AW723" s="156"/>
      <c r="AX723" s="156"/>
      <c r="AY723" s="156"/>
      <c r="AZ723" s="156"/>
      <c r="BA723" s="156"/>
      <c r="BB723" s="156"/>
      <c r="BC723" s="156"/>
      <c r="BD723" s="156"/>
      <c r="BE723" s="156"/>
      <c r="BF723" s="156"/>
      <c r="BG723" s="156"/>
      <c r="BH723" s="156"/>
    </row>
    <row r="724" spans="1:60" ht="22.5" outlineLevel="1" x14ac:dyDescent="0.2">
      <c r="A724" s="176">
        <v>130</v>
      </c>
      <c r="B724" s="165" t="s">
        <v>704</v>
      </c>
      <c r="C724" s="189" t="s">
        <v>705</v>
      </c>
      <c r="D724" s="167" t="s">
        <v>122</v>
      </c>
      <c r="E724" s="171">
        <v>136.66085000000001</v>
      </c>
      <c r="F724" s="175"/>
      <c r="G724" s="178">
        <f t="shared" si="1"/>
        <v>0</v>
      </c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  <c r="AC724" s="156"/>
      <c r="AD724" s="156"/>
      <c r="AE724" s="156"/>
      <c r="AF724" s="156"/>
      <c r="AG724" s="156"/>
      <c r="AH724" s="156"/>
      <c r="AI724" s="156"/>
      <c r="AJ724" s="156"/>
      <c r="AK724" s="156"/>
      <c r="AL724" s="156"/>
      <c r="AM724" s="156"/>
      <c r="AN724" s="156"/>
      <c r="AO724" s="156"/>
      <c r="AP724" s="156"/>
      <c r="AQ724" s="156"/>
      <c r="AR724" s="156"/>
      <c r="AS724" s="156"/>
      <c r="AT724" s="156"/>
      <c r="AU724" s="156"/>
      <c r="AV724" s="156"/>
      <c r="AW724" s="156"/>
      <c r="AX724" s="156"/>
      <c r="AY724" s="156"/>
      <c r="AZ724" s="156"/>
      <c r="BA724" s="156"/>
      <c r="BB724" s="156"/>
      <c r="BC724" s="156"/>
      <c r="BD724" s="156"/>
      <c r="BE724" s="156"/>
      <c r="BF724" s="156"/>
      <c r="BG724" s="156"/>
      <c r="BH724" s="156"/>
    </row>
    <row r="725" spans="1:60" ht="22.5" outlineLevel="1" x14ac:dyDescent="0.2">
      <c r="A725" s="176">
        <v>131</v>
      </c>
      <c r="B725" s="165" t="s">
        <v>706</v>
      </c>
      <c r="C725" s="189" t="s">
        <v>707</v>
      </c>
      <c r="D725" s="167" t="s">
        <v>122</v>
      </c>
      <c r="E725" s="171">
        <v>68.330420000000004</v>
      </c>
      <c r="F725" s="175"/>
      <c r="G725" s="178">
        <f t="shared" si="1"/>
        <v>0</v>
      </c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  <c r="AC725" s="156"/>
      <c r="AD725" s="156"/>
      <c r="AE725" s="156"/>
      <c r="AF725" s="156"/>
      <c r="AG725" s="156"/>
      <c r="AH725" s="156"/>
      <c r="AI725" s="156"/>
      <c r="AJ725" s="156"/>
      <c r="AK725" s="156"/>
      <c r="AL725" s="156"/>
      <c r="AM725" s="156"/>
      <c r="AN725" s="156"/>
      <c r="AO725" s="156"/>
      <c r="AP725" s="156"/>
      <c r="AQ725" s="156"/>
      <c r="AR725" s="156"/>
      <c r="AS725" s="156"/>
      <c r="AT725" s="156"/>
      <c r="AU725" s="156"/>
      <c r="AV725" s="156"/>
      <c r="AW725" s="156"/>
      <c r="AX725" s="156"/>
      <c r="AY725" s="156"/>
      <c r="AZ725" s="156"/>
      <c r="BA725" s="156"/>
      <c r="BB725" s="156"/>
      <c r="BC725" s="156"/>
      <c r="BD725" s="156"/>
      <c r="BE725" s="156"/>
      <c r="BF725" s="156"/>
      <c r="BG725" s="156"/>
      <c r="BH725" s="156"/>
    </row>
    <row r="726" spans="1:60" ht="22.5" outlineLevel="1" x14ac:dyDescent="0.2">
      <c r="A726" s="176">
        <v>132</v>
      </c>
      <c r="B726" s="165" t="s">
        <v>708</v>
      </c>
      <c r="C726" s="189" t="s">
        <v>709</v>
      </c>
      <c r="D726" s="167" t="s">
        <v>122</v>
      </c>
      <c r="E726" s="171">
        <v>1298.2780399999999</v>
      </c>
      <c r="F726" s="175"/>
      <c r="G726" s="178">
        <f t="shared" si="1"/>
        <v>0</v>
      </c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  <c r="AC726" s="156"/>
      <c r="AD726" s="156"/>
      <c r="AE726" s="156"/>
      <c r="AF726" s="156"/>
      <c r="AG726" s="156"/>
      <c r="AH726" s="156"/>
      <c r="AI726" s="156"/>
      <c r="AJ726" s="156"/>
      <c r="AK726" s="156"/>
      <c r="AL726" s="156"/>
      <c r="AM726" s="156"/>
      <c r="AN726" s="156"/>
      <c r="AO726" s="156"/>
      <c r="AP726" s="156"/>
      <c r="AQ726" s="156"/>
      <c r="AR726" s="156"/>
      <c r="AS726" s="156"/>
      <c r="AT726" s="156"/>
      <c r="AU726" s="156"/>
      <c r="AV726" s="156"/>
      <c r="AW726" s="156"/>
      <c r="AX726" s="156"/>
      <c r="AY726" s="156"/>
      <c r="AZ726" s="156"/>
      <c r="BA726" s="156"/>
      <c r="BB726" s="156"/>
      <c r="BC726" s="156"/>
      <c r="BD726" s="156"/>
      <c r="BE726" s="156"/>
      <c r="BF726" s="156"/>
      <c r="BG726" s="156"/>
      <c r="BH726" s="156"/>
    </row>
    <row r="727" spans="1:60" ht="22.5" outlineLevel="1" x14ac:dyDescent="0.2">
      <c r="A727" s="176">
        <v>133</v>
      </c>
      <c r="B727" s="165" t="s">
        <v>710</v>
      </c>
      <c r="C727" s="189" t="s">
        <v>711</v>
      </c>
      <c r="D727" s="167" t="s">
        <v>122</v>
      </c>
      <c r="E727" s="171">
        <v>68.330420000000004</v>
      </c>
      <c r="F727" s="175"/>
      <c r="G727" s="178">
        <f t="shared" si="1"/>
        <v>0</v>
      </c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  <c r="AC727" s="156"/>
      <c r="AD727" s="156"/>
      <c r="AE727" s="156"/>
      <c r="AF727" s="156"/>
      <c r="AG727" s="156"/>
      <c r="AH727" s="156"/>
      <c r="AI727" s="156"/>
      <c r="AJ727" s="156"/>
      <c r="AK727" s="156"/>
      <c r="AL727" s="156"/>
      <c r="AM727" s="156"/>
      <c r="AN727" s="156"/>
      <c r="AO727" s="156"/>
      <c r="AP727" s="156"/>
      <c r="AQ727" s="156"/>
      <c r="AR727" s="156"/>
      <c r="AS727" s="156"/>
      <c r="AT727" s="156"/>
      <c r="AU727" s="156"/>
      <c r="AV727" s="156"/>
      <c r="AW727" s="156"/>
      <c r="AX727" s="156"/>
      <c r="AY727" s="156"/>
      <c r="AZ727" s="156"/>
      <c r="BA727" s="156"/>
      <c r="BB727" s="156"/>
      <c r="BC727" s="156"/>
      <c r="BD727" s="156"/>
      <c r="BE727" s="156"/>
      <c r="BF727" s="156"/>
      <c r="BG727" s="156"/>
      <c r="BH727" s="156"/>
    </row>
    <row r="728" spans="1:60" ht="22.5" outlineLevel="1" x14ac:dyDescent="0.2">
      <c r="A728" s="176">
        <v>134</v>
      </c>
      <c r="B728" s="165" t="s">
        <v>712</v>
      </c>
      <c r="C728" s="189" t="s">
        <v>713</v>
      </c>
      <c r="D728" s="167" t="s">
        <v>122</v>
      </c>
      <c r="E728" s="171">
        <v>136.66085000000001</v>
      </c>
      <c r="F728" s="175"/>
      <c r="G728" s="178">
        <f t="shared" si="1"/>
        <v>0</v>
      </c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  <c r="AC728" s="156"/>
      <c r="AD728" s="156"/>
      <c r="AE728" s="156"/>
      <c r="AF728" s="156"/>
      <c r="AG728" s="156"/>
      <c r="AH728" s="156"/>
      <c r="AI728" s="156"/>
      <c r="AJ728" s="156"/>
      <c r="AK728" s="156"/>
      <c r="AL728" s="156"/>
      <c r="AM728" s="156"/>
      <c r="AN728" s="156"/>
      <c r="AO728" s="156"/>
      <c r="AP728" s="156"/>
      <c r="AQ728" s="156"/>
      <c r="AR728" s="156"/>
      <c r="AS728" s="156"/>
      <c r="AT728" s="156"/>
      <c r="AU728" s="156"/>
      <c r="AV728" s="156"/>
      <c r="AW728" s="156"/>
      <c r="AX728" s="156"/>
      <c r="AY728" s="156"/>
      <c r="AZ728" s="156"/>
      <c r="BA728" s="156"/>
      <c r="BB728" s="156"/>
      <c r="BC728" s="156"/>
      <c r="BD728" s="156"/>
      <c r="BE728" s="156"/>
      <c r="BF728" s="156"/>
      <c r="BG728" s="156"/>
      <c r="BH728" s="156"/>
    </row>
    <row r="729" spans="1:60" ht="23.25" outlineLevel="1" thickBot="1" x14ac:dyDescent="0.25">
      <c r="A729" s="183">
        <v>135</v>
      </c>
      <c r="B729" s="184" t="s">
        <v>714</v>
      </c>
      <c r="C729" s="193" t="s">
        <v>715</v>
      </c>
      <c r="D729" s="185" t="s">
        <v>122</v>
      </c>
      <c r="E729" s="186">
        <v>68.330420000000004</v>
      </c>
      <c r="F729" s="187"/>
      <c r="G729" s="188">
        <f t="shared" si="1"/>
        <v>0</v>
      </c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  <c r="AC729" s="156"/>
      <c r="AD729" s="156"/>
      <c r="AE729" s="156"/>
      <c r="AF729" s="156"/>
      <c r="AG729" s="156"/>
      <c r="AH729" s="156"/>
      <c r="AI729" s="156"/>
      <c r="AJ729" s="156"/>
      <c r="AK729" s="156"/>
      <c r="AL729" s="156"/>
      <c r="AM729" s="156"/>
      <c r="AN729" s="156"/>
      <c r="AO729" s="156"/>
      <c r="AP729" s="156"/>
      <c r="AQ729" s="156"/>
      <c r="AR729" s="156"/>
      <c r="AS729" s="156"/>
      <c r="AT729" s="156"/>
      <c r="AU729" s="156"/>
      <c r="AV729" s="156"/>
      <c r="AW729" s="156"/>
      <c r="AX729" s="156"/>
      <c r="AY729" s="156"/>
      <c r="AZ729" s="156"/>
      <c r="BA729" s="156"/>
      <c r="BB729" s="156"/>
      <c r="BC729" s="156"/>
      <c r="BD729" s="156"/>
      <c r="BE729" s="156"/>
      <c r="BF729" s="156"/>
      <c r="BG729" s="156"/>
      <c r="BH729" s="156"/>
    </row>
    <row r="730" spans="1:60" x14ac:dyDescent="0.2">
      <c r="D730" s="147"/>
      <c r="AK730">
        <f>SUM(AK1:AK729)</f>
        <v>0</v>
      </c>
      <c r="AL730">
        <f>SUM(AL1:AL729)</f>
        <v>0</v>
      </c>
    </row>
    <row r="731" spans="1:60" x14ac:dyDescent="0.2">
      <c r="D731" s="147"/>
    </row>
    <row r="732" spans="1:60" x14ac:dyDescent="0.2">
      <c r="D732" s="147"/>
    </row>
    <row r="733" spans="1:60" x14ac:dyDescent="0.2">
      <c r="D733" s="147"/>
    </row>
    <row r="734" spans="1:60" x14ac:dyDescent="0.2">
      <c r="D734" s="147"/>
    </row>
    <row r="735" spans="1:60" x14ac:dyDescent="0.2">
      <c r="D735" s="147"/>
    </row>
    <row r="736" spans="1:60" x14ac:dyDescent="0.2">
      <c r="D736" s="147"/>
    </row>
    <row r="737" spans="4:4" x14ac:dyDescent="0.2">
      <c r="D737" s="147"/>
    </row>
    <row r="738" spans="4:4" x14ac:dyDescent="0.2">
      <c r="D738" s="147"/>
    </row>
    <row r="739" spans="4:4" x14ac:dyDescent="0.2">
      <c r="D739" s="147"/>
    </row>
    <row r="740" spans="4:4" x14ac:dyDescent="0.2">
      <c r="D740" s="147"/>
    </row>
    <row r="741" spans="4:4" x14ac:dyDescent="0.2">
      <c r="D741" s="147"/>
    </row>
    <row r="742" spans="4:4" x14ac:dyDescent="0.2">
      <c r="D742" s="147"/>
    </row>
    <row r="743" spans="4:4" x14ac:dyDescent="0.2">
      <c r="D743" s="147"/>
    </row>
    <row r="744" spans="4:4" x14ac:dyDescent="0.2">
      <c r="D744" s="147"/>
    </row>
    <row r="745" spans="4:4" x14ac:dyDescent="0.2">
      <c r="D745" s="147"/>
    </row>
    <row r="746" spans="4:4" x14ac:dyDescent="0.2">
      <c r="D746" s="147"/>
    </row>
    <row r="747" spans="4:4" x14ac:dyDescent="0.2">
      <c r="D747" s="147"/>
    </row>
    <row r="748" spans="4:4" x14ac:dyDescent="0.2">
      <c r="D748" s="147"/>
    </row>
    <row r="749" spans="4:4" x14ac:dyDescent="0.2">
      <c r="D749" s="147"/>
    </row>
    <row r="750" spans="4:4" x14ac:dyDescent="0.2">
      <c r="D750" s="147"/>
    </row>
    <row r="751" spans="4:4" x14ac:dyDescent="0.2">
      <c r="D751" s="147"/>
    </row>
    <row r="752" spans="4:4" x14ac:dyDescent="0.2">
      <c r="D752" s="147"/>
    </row>
    <row r="753" spans="4:4" x14ac:dyDescent="0.2">
      <c r="D753" s="147"/>
    </row>
    <row r="754" spans="4:4" x14ac:dyDescent="0.2">
      <c r="D754" s="147"/>
    </row>
    <row r="755" spans="4:4" x14ac:dyDescent="0.2">
      <c r="D755" s="147"/>
    </row>
    <row r="756" spans="4:4" x14ac:dyDescent="0.2">
      <c r="D756" s="147"/>
    </row>
    <row r="757" spans="4:4" x14ac:dyDescent="0.2">
      <c r="D757" s="147"/>
    </row>
    <row r="758" spans="4:4" x14ac:dyDescent="0.2">
      <c r="D758" s="147"/>
    </row>
    <row r="759" spans="4:4" x14ac:dyDescent="0.2">
      <c r="D759" s="147"/>
    </row>
    <row r="760" spans="4:4" x14ac:dyDescent="0.2">
      <c r="D760" s="147"/>
    </row>
    <row r="761" spans="4:4" x14ac:dyDescent="0.2">
      <c r="D761" s="147"/>
    </row>
    <row r="762" spans="4:4" x14ac:dyDescent="0.2">
      <c r="D762" s="147"/>
    </row>
    <row r="763" spans="4:4" x14ac:dyDescent="0.2">
      <c r="D763" s="147"/>
    </row>
    <row r="764" spans="4:4" x14ac:dyDescent="0.2">
      <c r="D764" s="147"/>
    </row>
    <row r="765" spans="4:4" x14ac:dyDescent="0.2">
      <c r="D765" s="147"/>
    </row>
    <row r="766" spans="4:4" x14ac:dyDescent="0.2">
      <c r="D766" s="147"/>
    </row>
    <row r="767" spans="4:4" x14ac:dyDescent="0.2">
      <c r="D767" s="147"/>
    </row>
    <row r="768" spans="4:4" x14ac:dyDescent="0.2">
      <c r="D768" s="147"/>
    </row>
    <row r="769" spans="4:4" x14ac:dyDescent="0.2">
      <c r="D769" s="147"/>
    </row>
    <row r="770" spans="4:4" x14ac:dyDescent="0.2">
      <c r="D770" s="147"/>
    </row>
    <row r="771" spans="4:4" x14ac:dyDescent="0.2">
      <c r="D771" s="147"/>
    </row>
    <row r="772" spans="4:4" x14ac:dyDescent="0.2">
      <c r="D772" s="147"/>
    </row>
    <row r="773" spans="4:4" x14ac:dyDescent="0.2">
      <c r="D773" s="147"/>
    </row>
    <row r="774" spans="4:4" x14ac:dyDescent="0.2">
      <c r="D774" s="147"/>
    </row>
    <row r="775" spans="4:4" x14ac:dyDescent="0.2">
      <c r="D775" s="147"/>
    </row>
    <row r="776" spans="4:4" x14ac:dyDescent="0.2">
      <c r="D776" s="147"/>
    </row>
    <row r="777" spans="4:4" x14ac:dyDescent="0.2">
      <c r="D777" s="147"/>
    </row>
    <row r="778" spans="4:4" x14ac:dyDescent="0.2">
      <c r="D778" s="147"/>
    </row>
    <row r="779" spans="4:4" x14ac:dyDescent="0.2">
      <c r="D779" s="147"/>
    </row>
    <row r="780" spans="4:4" x14ac:dyDescent="0.2">
      <c r="D780" s="147"/>
    </row>
    <row r="781" spans="4:4" x14ac:dyDescent="0.2">
      <c r="D781" s="147"/>
    </row>
    <row r="782" spans="4:4" x14ac:dyDescent="0.2">
      <c r="D782" s="147"/>
    </row>
    <row r="783" spans="4:4" x14ac:dyDescent="0.2">
      <c r="D783" s="147"/>
    </row>
    <row r="784" spans="4:4" x14ac:dyDescent="0.2">
      <c r="D784" s="147"/>
    </row>
    <row r="785" spans="4:4" x14ac:dyDescent="0.2">
      <c r="D785" s="147"/>
    </row>
    <row r="786" spans="4:4" x14ac:dyDescent="0.2">
      <c r="D786" s="147"/>
    </row>
    <row r="787" spans="4:4" x14ac:dyDescent="0.2">
      <c r="D787" s="147"/>
    </row>
    <row r="788" spans="4:4" x14ac:dyDescent="0.2">
      <c r="D788" s="147"/>
    </row>
    <row r="789" spans="4:4" x14ac:dyDescent="0.2">
      <c r="D789" s="147"/>
    </row>
    <row r="790" spans="4:4" x14ac:dyDescent="0.2">
      <c r="D790" s="147"/>
    </row>
    <row r="791" spans="4:4" x14ac:dyDescent="0.2">
      <c r="D791" s="147"/>
    </row>
    <row r="792" spans="4:4" x14ac:dyDescent="0.2">
      <c r="D792" s="147"/>
    </row>
    <row r="793" spans="4:4" x14ac:dyDescent="0.2">
      <c r="D793" s="147"/>
    </row>
    <row r="794" spans="4:4" x14ac:dyDescent="0.2">
      <c r="D794" s="147"/>
    </row>
    <row r="795" spans="4:4" x14ac:dyDescent="0.2">
      <c r="D795" s="147"/>
    </row>
    <row r="796" spans="4:4" x14ac:dyDescent="0.2">
      <c r="D796" s="147"/>
    </row>
    <row r="797" spans="4:4" x14ac:dyDescent="0.2">
      <c r="D797" s="147"/>
    </row>
    <row r="798" spans="4:4" x14ac:dyDescent="0.2">
      <c r="D798" s="147"/>
    </row>
    <row r="799" spans="4:4" x14ac:dyDescent="0.2">
      <c r="D799" s="147"/>
    </row>
    <row r="800" spans="4:4" x14ac:dyDescent="0.2">
      <c r="D800" s="147"/>
    </row>
    <row r="801" spans="4:4" x14ac:dyDescent="0.2">
      <c r="D801" s="147"/>
    </row>
    <row r="802" spans="4:4" x14ac:dyDescent="0.2">
      <c r="D802" s="147"/>
    </row>
    <row r="803" spans="4:4" x14ac:dyDescent="0.2">
      <c r="D803" s="147"/>
    </row>
    <row r="804" spans="4:4" x14ac:dyDescent="0.2">
      <c r="D804" s="147"/>
    </row>
    <row r="805" spans="4:4" x14ac:dyDescent="0.2">
      <c r="D805" s="147"/>
    </row>
    <row r="806" spans="4:4" x14ac:dyDescent="0.2">
      <c r="D806" s="147"/>
    </row>
    <row r="807" spans="4:4" x14ac:dyDescent="0.2">
      <c r="D807" s="147"/>
    </row>
    <row r="808" spans="4:4" x14ac:dyDescent="0.2">
      <c r="D808" s="147"/>
    </row>
    <row r="809" spans="4:4" x14ac:dyDescent="0.2">
      <c r="D809" s="147"/>
    </row>
    <row r="810" spans="4:4" x14ac:dyDescent="0.2">
      <c r="D810" s="147"/>
    </row>
    <row r="811" spans="4:4" x14ac:dyDescent="0.2">
      <c r="D811" s="147"/>
    </row>
    <row r="812" spans="4:4" x14ac:dyDescent="0.2">
      <c r="D812" s="147"/>
    </row>
    <row r="813" spans="4:4" x14ac:dyDescent="0.2">
      <c r="D813" s="147"/>
    </row>
    <row r="814" spans="4:4" x14ac:dyDescent="0.2">
      <c r="D814" s="147"/>
    </row>
    <row r="815" spans="4:4" x14ac:dyDescent="0.2">
      <c r="D815" s="147"/>
    </row>
    <row r="816" spans="4:4" x14ac:dyDescent="0.2">
      <c r="D816" s="147"/>
    </row>
    <row r="817" spans="4:4" x14ac:dyDescent="0.2">
      <c r="D817" s="147"/>
    </row>
    <row r="818" spans="4:4" x14ac:dyDescent="0.2">
      <c r="D818" s="147"/>
    </row>
    <row r="819" spans="4:4" x14ac:dyDescent="0.2">
      <c r="D819" s="147"/>
    </row>
    <row r="820" spans="4:4" x14ac:dyDescent="0.2">
      <c r="D820" s="147"/>
    </row>
    <row r="821" spans="4:4" x14ac:dyDescent="0.2">
      <c r="D821" s="147"/>
    </row>
    <row r="822" spans="4:4" x14ac:dyDescent="0.2">
      <c r="D822" s="147"/>
    </row>
    <row r="823" spans="4:4" x14ac:dyDescent="0.2">
      <c r="D823" s="147"/>
    </row>
    <row r="824" spans="4:4" x14ac:dyDescent="0.2">
      <c r="D824" s="147"/>
    </row>
    <row r="825" spans="4:4" x14ac:dyDescent="0.2">
      <c r="D825" s="147"/>
    </row>
    <row r="826" spans="4:4" x14ac:dyDescent="0.2">
      <c r="D826" s="147"/>
    </row>
    <row r="827" spans="4:4" x14ac:dyDescent="0.2">
      <c r="D827" s="147"/>
    </row>
    <row r="828" spans="4:4" x14ac:dyDescent="0.2">
      <c r="D828" s="147"/>
    </row>
    <row r="829" spans="4:4" x14ac:dyDescent="0.2">
      <c r="D829" s="147"/>
    </row>
    <row r="830" spans="4:4" x14ac:dyDescent="0.2">
      <c r="D830" s="147"/>
    </row>
    <row r="831" spans="4:4" x14ac:dyDescent="0.2">
      <c r="D831" s="147"/>
    </row>
    <row r="832" spans="4:4" x14ac:dyDescent="0.2">
      <c r="D832" s="147"/>
    </row>
    <row r="833" spans="4:4" x14ac:dyDescent="0.2">
      <c r="D833" s="147"/>
    </row>
    <row r="834" spans="4:4" x14ac:dyDescent="0.2">
      <c r="D834" s="147"/>
    </row>
    <row r="835" spans="4:4" x14ac:dyDescent="0.2">
      <c r="D835" s="147"/>
    </row>
    <row r="836" spans="4:4" x14ac:dyDescent="0.2">
      <c r="D836" s="147"/>
    </row>
    <row r="837" spans="4:4" x14ac:dyDescent="0.2">
      <c r="D837" s="147"/>
    </row>
    <row r="838" spans="4:4" x14ac:dyDescent="0.2">
      <c r="D838" s="147"/>
    </row>
    <row r="839" spans="4:4" x14ac:dyDescent="0.2">
      <c r="D839" s="147"/>
    </row>
    <row r="840" spans="4:4" x14ac:dyDescent="0.2">
      <c r="D840" s="147"/>
    </row>
    <row r="841" spans="4:4" x14ac:dyDescent="0.2">
      <c r="D841" s="147"/>
    </row>
    <row r="842" spans="4:4" x14ac:dyDescent="0.2">
      <c r="D842" s="147"/>
    </row>
    <row r="843" spans="4:4" x14ac:dyDescent="0.2">
      <c r="D843" s="147"/>
    </row>
    <row r="844" spans="4:4" x14ac:dyDescent="0.2">
      <c r="D844" s="147"/>
    </row>
    <row r="845" spans="4:4" x14ac:dyDescent="0.2">
      <c r="D845" s="147"/>
    </row>
    <row r="846" spans="4:4" x14ac:dyDescent="0.2">
      <c r="D846" s="147"/>
    </row>
    <row r="847" spans="4:4" x14ac:dyDescent="0.2">
      <c r="D847" s="147"/>
    </row>
    <row r="848" spans="4:4" x14ac:dyDescent="0.2">
      <c r="D848" s="147"/>
    </row>
    <row r="849" spans="4:4" x14ac:dyDescent="0.2">
      <c r="D849" s="147"/>
    </row>
    <row r="850" spans="4:4" x14ac:dyDescent="0.2">
      <c r="D850" s="147"/>
    </row>
    <row r="851" spans="4:4" x14ac:dyDescent="0.2">
      <c r="D851" s="147"/>
    </row>
    <row r="852" spans="4:4" x14ac:dyDescent="0.2">
      <c r="D852" s="147"/>
    </row>
    <row r="853" spans="4:4" x14ac:dyDescent="0.2">
      <c r="D853" s="147"/>
    </row>
    <row r="854" spans="4:4" x14ac:dyDescent="0.2">
      <c r="D854" s="147"/>
    </row>
    <row r="855" spans="4:4" x14ac:dyDescent="0.2">
      <c r="D855" s="147"/>
    </row>
    <row r="856" spans="4:4" x14ac:dyDescent="0.2">
      <c r="D856" s="147"/>
    </row>
    <row r="857" spans="4:4" x14ac:dyDescent="0.2">
      <c r="D857" s="147"/>
    </row>
    <row r="858" spans="4:4" x14ac:dyDescent="0.2">
      <c r="D858" s="147"/>
    </row>
    <row r="859" spans="4:4" x14ac:dyDescent="0.2">
      <c r="D859" s="147"/>
    </row>
    <row r="860" spans="4:4" x14ac:dyDescent="0.2">
      <c r="D860" s="147"/>
    </row>
    <row r="861" spans="4:4" x14ac:dyDescent="0.2">
      <c r="D861" s="147"/>
    </row>
    <row r="862" spans="4:4" x14ac:dyDescent="0.2">
      <c r="D862" s="147"/>
    </row>
    <row r="863" spans="4:4" x14ac:dyDescent="0.2">
      <c r="D863" s="147"/>
    </row>
    <row r="864" spans="4:4" x14ac:dyDescent="0.2">
      <c r="D864" s="147"/>
    </row>
    <row r="865" spans="4:4" x14ac:dyDescent="0.2">
      <c r="D865" s="147"/>
    </row>
    <row r="866" spans="4:4" x14ac:dyDescent="0.2">
      <c r="D866" s="147"/>
    </row>
    <row r="867" spans="4:4" x14ac:dyDescent="0.2">
      <c r="D867" s="147"/>
    </row>
    <row r="868" spans="4:4" x14ac:dyDescent="0.2">
      <c r="D868" s="147"/>
    </row>
    <row r="869" spans="4:4" x14ac:dyDescent="0.2">
      <c r="D869" s="147"/>
    </row>
    <row r="870" spans="4:4" x14ac:dyDescent="0.2">
      <c r="D870" s="147"/>
    </row>
    <row r="871" spans="4:4" x14ac:dyDescent="0.2">
      <c r="D871" s="147"/>
    </row>
    <row r="872" spans="4:4" x14ac:dyDescent="0.2">
      <c r="D872" s="147"/>
    </row>
    <row r="873" spans="4:4" x14ac:dyDescent="0.2">
      <c r="D873" s="147"/>
    </row>
    <row r="874" spans="4:4" x14ac:dyDescent="0.2">
      <c r="D874" s="147"/>
    </row>
    <row r="875" spans="4:4" x14ac:dyDescent="0.2">
      <c r="D875" s="147"/>
    </row>
    <row r="876" spans="4:4" x14ac:dyDescent="0.2">
      <c r="D876" s="147"/>
    </row>
    <row r="877" spans="4:4" x14ac:dyDescent="0.2">
      <c r="D877" s="147"/>
    </row>
    <row r="878" spans="4:4" x14ac:dyDescent="0.2">
      <c r="D878" s="147"/>
    </row>
    <row r="879" spans="4:4" x14ac:dyDescent="0.2">
      <c r="D879" s="147"/>
    </row>
    <row r="880" spans="4:4" x14ac:dyDescent="0.2">
      <c r="D880" s="147"/>
    </row>
    <row r="881" spans="4:4" x14ac:dyDescent="0.2">
      <c r="D881" s="147"/>
    </row>
    <row r="882" spans="4:4" x14ac:dyDescent="0.2">
      <c r="D882" s="147"/>
    </row>
    <row r="883" spans="4:4" x14ac:dyDescent="0.2">
      <c r="D883" s="147"/>
    </row>
    <row r="884" spans="4:4" x14ac:dyDescent="0.2">
      <c r="D884" s="147"/>
    </row>
    <row r="885" spans="4:4" x14ac:dyDescent="0.2">
      <c r="D885" s="147"/>
    </row>
    <row r="886" spans="4:4" x14ac:dyDescent="0.2">
      <c r="D886" s="147"/>
    </row>
    <row r="887" spans="4:4" x14ac:dyDescent="0.2">
      <c r="D887" s="147"/>
    </row>
    <row r="888" spans="4:4" x14ac:dyDescent="0.2">
      <c r="D888" s="147"/>
    </row>
    <row r="889" spans="4:4" x14ac:dyDescent="0.2">
      <c r="D889" s="147"/>
    </row>
    <row r="890" spans="4:4" x14ac:dyDescent="0.2">
      <c r="D890" s="147"/>
    </row>
    <row r="891" spans="4:4" x14ac:dyDescent="0.2">
      <c r="D891" s="147"/>
    </row>
    <row r="892" spans="4:4" x14ac:dyDescent="0.2">
      <c r="D892" s="147"/>
    </row>
    <row r="893" spans="4:4" x14ac:dyDescent="0.2">
      <c r="D893" s="147"/>
    </row>
    <row r="894" spans="4:4" x14ac:dyDescent="0.2">
      <c r="D894" s="147"/>
    </row>
    <row r="895" spans="4:4" x14ac:dyDescent="0.2">
      <c r="D895" s="147"/>
    </row>
    <row r="896" spans="4:4" x14ac:dyDescent="0.2">
      <c r="D896" s="147"/>
    </row>
    <row r="897" spans="4:4" x14ac:dyDescent="0.2">
      <c r="D897" s="147"/>
    </row>
    <row r="898" spans="4:4" x14ac:dyDescent="0.2">
      <c r="D898" s="147"/>
    </row>
    <row r="899" spans="4:4" x14ac:dyDescent="0.2">
      <c r="D899" s="147"/>
    </row>
    <row r="900" spans="4:4" x14ac:dyDescent="0.2">
      <c r="D900" s="147"/>
    </row>
    <row r="901" spans="4:4" x14ac:dyDescent="0.2">
      <c r="D901" s="147"/>
    </row>
    <row r="902" spans="4:4" x14ac:dyDescent="0.2">
      <c r="D902" s="147"/>
    </row>
    <row r="903" spans="4:4" x14ac:dyDescent="0.2">
      <c r="D903" s="147"/>
    </row>
    <row r="904" spans="4:4" x14ac:dyDescent="0.2">
      <c r="D904" s="147"/>
    </row>
    <row r="905" spans="4:4" x14ac:dyDescent="0.2">
      <c r="D905" s="147"/>
    </row>
    <row r="906" spans="4:4" x14ac:dyDescent="0.2">
      <c r="D906" s="147"/>
    </row>
    <row r="907" spans="4:4" x14ac:dyDescent="0.2">
      <c r="D907" s="147"/>
    </row>
    <row r="908" spans="4:4" x14ac:dyDescent="0.2">
      <c r="D908" s="147"/>
    </row>
    <row r="909" spans="4:4" x14ac:dyDescent="0.2">
      <c r="D909" s="147"/>
    </row>
    <row r="910" spans="4:4" x14ac:dyDescent="0.2">
      <c r="D910" s="147"/>
    </row>
    <row r="911" spans="4:4" x14ac:dyDescent="0.2">
      <c r="D911" s="147"/>
    </row>
    <row r="912" spans="4:4" x14ac:dyDescent="0.2">
      <c r="D912" s="147"/>
    </row>
    <row r="913" spans="4:4" x14ac:dyDescent="0.2">
      <c r="D913" s="147"/>
    </row>
    <row r="914" spans="4:4" x14ac:dyDescent="0.2">
      <c r="D914" s="147"/>
    </row>
    <row r="915" spans="4:4" x14ac:dyDescent="0.2">
      <c r="D915" s="147"/>
    </row>
    <row r="916" spans="4:4" x14ac:dyDescent="0.2">
      <c r="D916" s="147"/>
    </row>
    <row r="917" spans="4:4" x14ac:dyDescent="0.2">
      <c r="D917" s="147"/>
    </row>
    <row r="918" spans="4:4" x14ac:dyDescent="0.2">
      <c r="D918" s="147"/>
    </row>
    <row r="919" spans="4:4" x14ac:dyDescent="0.2">
      <c r="D919" s="147"/>
    </row>
    <row r="920" spans="4:4" x14ac:dyDescent="0.2">
      <c r="D920" s="147"/>
    </row>
    <row r="921" spans="4:4" x14ac:dyDescent="0.2">
      <c r="D921" s="147"/>
    </row>
    <row r="922" spans="4:4" x14ac:dyDescent="0.2">
      <c r="D922" s="147"/>
    </row>
    <row r="923" spans="4:4" x14ac:dyDescent="0.2">
      <c r="D923" s="147"/>
    </row>
    <row r="924" spans="4:4" x14ac:dyDescent="0.2">
      <c r="D924" s="147"/>
    </row>
    <row r="925" spans="4:4" x14ac:dyDescent="0.2">
      <c r="D925" s="147"/>
    </row>
    <row r="926" spans="4:4" x14ac:dyDescent="0.2">
      <c r="D926" s="147"/>
    </row>
    <row r="927" spans="4:4" x14ac:dyDescent="0.2">
      <c r="D927" s="147"/>
    </row>
    <row r="928" spans="4:4" x14ac:dyDescent="0.2">
      <c r="D928" s="147"/>
    </row>
    <row r="929" spans="4:4" x14ac:dyDescent="0.2">
      <c r="D929" s="147"/>
    </row>
    <row r="930" spans="4:4" x14ac:dyDescent="0.2">
      <c r="D930" s="147"/>
    </row>
    <row r="931" spans="4:4" x14ac:dyDescent="0.2">
      <c r="D931" s="147"/>
    </row>
    <row r="932" spans="4:4" x14ac:dyDescent="0.2">
      <c r="D932" s="147"/>
    </row>
    <row r="933" spans="4:4" x14ac:dyDescent="0.2">
      <c r="D933" s="147"/>
    </row>
    <row r="934" spans="4:4" x14ac:dyDescent="0.2">
      <c r="D934" s="147"/>
    </row>
    <row r="935" spans="4:4" x14ac:dyDescent="0.2">
      <c r="D935" s="147"/>
    </row>
    <row r="936" spans="4:4" x14ac:dyDescent="0.2">
      <c r="D936" s="147"/>
    </row>
    <row r="937" spans="4:4" x14ac:dyDescent="0.2">
      <c r="D937" s="147"/>
    </row>
    <row r="938" spans="4:4" x14ac:dyDescent="0.2">
      <c r="D938" s="147"/>
    </row>
    <row r="939" spans="4:4" x14ac:dyDescent="0.2">
      <c r="D939" s="147"/>
    </row>
    <row r="940" spans="4:4" x14ac:dyDescent="0.2">
      <c r="D940" s="147"/>
    </row>
    <row r="941" spans="4:4" x14ac:dyDescent="0.2">
      <c r="D941" s="147"/>
    </row>
    <row r="942" spans="4:4" x14ac:dyDescent="0.2">
      <c r="D942" s="147"/>
    </row>
    <row r="943" spans="4:4" x14ac:dyDescent="0.2">
      <c r="D943" s="147"/>
    </row>
    <row r="944" spans="4:4" x14ac:dyDescent="0.2">
      <c r="D944" s="147"/>
    </row>
    <row r="945" spans="4:4" x14ac:dyDescent="0.2">
      <c r="D945" s="147"/>
    </row>
    <row r="946" spans="4:4" x14ac:dyDescent="0.2">
      <c r="D946" s="147"/>
    </row>
    <row r="947" spans="4:4" x14ac:dyDescent="0.2">
      <c r="D947" s="147"/>
    </row>
    <row r="948" spans="4:4" x14ac:dyDescent="0.2">
      <c r="D948" s="147"/>
    </row>
    <row r="949" spans="4:4" x14ac:dyDescent="0.2">
      <c r="D949" s="147"/>
    </row>
    <row r="950" spans="4:4" x14ac:dyDescent="0.2">
      <c r="D950" s="147"/>
    </row>
    <row r="951" spans="4:4" x14ac:dyDescent="0.2">
      <c r="D951" s="147"/>
    </row>
    <row r="952" spans="4:4" x14ac:dyDescent="0.2">
      <c r="D952" s="147"/>
    </row>
    <row r="953" spans="4:4" x14ac:dyDescent="0.2">
      <c r="D953" s="147"/>
    </row>
    <row r="954" spans="4:4" x14ac:dyDescent="0.2">
      <c r="D954" s="147"/>
    </row>
    <row r="955" spans="4:4" x14ac:dyDescent="0.2">
      <c r="D955" s="147"/>
    </row>
    <row r="956" spans="4:4" x14ac:dyDescent="0.2">
      <c r="D956" s="147"/>
    </row>
    <row r="957" spans="4:4" x14ac:dyDescent="0.2">
      <c r="D957" s="147"/>
    </row>
    <row r="958" spans="4:4" x14ac:dyDescent="0.2">
      <c r="D958" s="147"/>
    </row>
    <row r="959" spans="4:4" x14ac:dyDescent="0.2">
      <c r="D959" s="147"/>
    </row>
    <row r="960" spans="4:4" x14ac:dyDescent="0.2">
      <c r="D960" s="147"/>
    </row>
    <row r="961" spans="4:4" x14ac:dyDescent="0.2">
      <c r="D961" s="147"/>
    </row>
    <row r="962" spans="4:4" x14ac:dyDescent="0.2">
      <c r="D962" s="147"/>
    </row>
    <row r="963" spans="4:4" x14ac:dyDescent="0.2">
      <c r="D963" s="147"/>
    </row>
    <row r="964" spans="4:4" x14ac:dyDescent="0.2">
      <c r="D964" s="147"/>
    </row>
    <row r="965" spans="4:4" x14ac:dyDescent="0.2">
      <c r="D965" s="147"/>
    </row>
    <row r="966" spans="4:4" x14ac:dyDescent="0.2">
      <c r="D966" s="147"/>
    </row>
    <row r="967" spans="4:4" x14ac:dyDescent="0.2">
      <c r="D967" s="147"/>
    </row>
    <row r="968" spans="4:4" x14ac:dyDescent="0.2">
      <c r="D968" s="147"/>
    </row>
    <row r="969" spans="4:4" x14ac:dyDescent="0.2">
      <c r="D969" s="147"/>
    </row>
    <row r="970" spans="4:4" x14ac:dyDescent="0.2">
      <c r="D970" s="147"/>
    </row>
    <row r="971" spans="4:4" x14ac:dyDescent="0.2">
      <c r="D971" s="147"/>
    </row>
    <row r="972" spans="4:4" x14ac:dyDescent="0.2">
      <c r="D972" s="147"/>
    </row>
    <row r="973" spans="4:4" x14ac:dyDescent="0.2">
      <c r="D973" s="147"/>
    </row>
    <row r="974" spans="4:4" x14ac:dyDescent="0.2">
      <c r="D974" s="147"/>
    </row>
    <row r="975" spans="4:4" x14ac:dyDescent="0.2">
      <c r="D975" s="147"/>
    </row>
    <row r="976" spans="4:4" x14ac:dyDescent="0.2">
      <c r="D976" s="147"/>
    </row>
    <row r="977" spans="4:4" x14ac:dyDescent="0.2">
      <c r="D977" s="147"/>
    </row>
    <row r="978" spans="4:4" x14ac:dyDescent="0.2">
      <c r="D978" s="147"/>
    </row>
    <row r="979" spans="4:4" x14ac:dyDescent="0.2">
      <c r="D979" s="147"/>
    </row>
    <row r="980" spans="4:4" x14ac:dyDescent="0.2">
      <c r="D980" s="147"/>
    </row>
    <row r="981" spans="4:4" x14ac:dyDescent="0.2">
      <c r="D981" s="147"/>
    </row>
    <row r="982" spans="4:4" x14ac:dyDescent="0.2">
      <c r="D982" s="147"/>
    </row>
    <row r="983" spans="4:4" x14ac:dyDescent="0.2">
      <c r="D983" s="147"/>
    </row>
    <row r="984" spans="4:4" x14ac:dyDescent="0.2">
      <c r="D984" s="147"/>
    </row>
    <row r="985" spans="4:4" x14ac:dyDescent="0.2">
      <c r="D985" s="147"/>
    </row>
    <row r="986" spans="4:4" x14ac:dyDescent="0.2">
      <c r="D986" s="147"/>
    </row>
    <row r="987" spans="4:4" x14ac:dyDescent="0.2">
      <c r="D987" s="147"/>
    </row>
    <row r="988" spans="4:4" x14ac:dyDescent="0.2">
      <c r="D988" s="147"/>
    </row>
    <row r="989" spans="4:4" x14ac:dyDescent="0.2">
      <c r="D989" s="147"/>
    </row>
    <row r="990" spans="4:4" x14ac:dyDescent="0.2">
      <c r="D990" s="147"/>
    </row>
    <row r="991" spans="4:4" x14ac:dyDescent="0.2">
      <c r="D991" s="147"/>
    </row>
    <row r="992" spans="4:4" x14ac:dyDescent="0.2">
      <c r="D992" s="147"/>
    </row>
    <row r="993" spans="4:4" x14ac:dyDescent="0.2">
      <c r="D993" s="147"/>
    </row>
    <row r="994" spans="4:4" x14ac:dyDescent="0.2">
      <c r="D994" s="147"/>
    </row>
    <row r="995" spans="4:4" x14ac:dyDescent="0.2">
      <c r="D995" s="147"/>
    </row>
    <row r="996" spans="4:4" x14ac:dyDescent="0.2">
      <c r="D996" s="147"/>
    </row>
    <row r="997" spans="4:4" x14ac:dyDescent="0.2">
      <c r="D997" s="147"/>
    </row>
    <row r="998" spans="4:4" x14ac:dyDescent="0.2">
      <c r="D998" s="147"/>
    </row>
    <row r="999" spans="4:4" x14ac:dyDescent="0.2">
      <c r="D999" s="147"/>
    </row>
    <row r="1000" spans="4:4" x14ac:dyDescent="0.2">
      <c r="D1000" s="147"/>
    </row>
    <row r="1001" spans="4:4" x14ac:dyDescent="0.2">
      <c r="D1001" s="147"/>
    </row>
    <row r="1002" spans="4:4" x14ac:dyDescent="0.2">
      <c r="D1002" s="147"/>
    </row>
    <row r="1003" spans="4:4" x14ac:dyDescent="0.2">
      <c r="D1003" s="147"/>
    </row>
    <row r="1004" spans="4:4" x14ac:dyDescent="0.2">
      <c r="D1004" s="147"/>
    </row>
    <row r="1005" spans="4:4" x14ac:dyDescent="0.2">
      <c r="D1005" s="147"/>
    </row>
    <row r="1006" spans="4:4" x14ac:dyDescent="0.2">
      <c r="D1006" s="147"/>
    </row>
    <row r="1007" spans="4:4" x14ac:dyDescent="0.2">
      <c r="D1007" s="147"/>
    </row>
    <row r="1008" spans="4:4" x14ac:dyDescent="0.2">
      <c r="D1008" s="147"/>
    </row>
    <row r="1009" spans="4:4" x14ac:dyDescent="0.2">
      <c r="D1009" s="147"/>
    </row>
    <row r="1010" spans="4:4" x14ac:dyDescent="0.2">
      <c r="D1010" s="147"/>
    </row>
    <row r="1011" spans="4:4" x14ac:dyDescent="0.2">
      <c r="D1011" s="147"/>
    </row>
    <row r="1012" spans="4:4" x14ac:dyDescent="0.2">
      <c r="D1012" s="147"/>
    </row>
    <row r="1013" spans="4:4" x14ac:dyDescent="0.2">
      <c r="D1013" s="147"/>
    </row>
    <row r="1014" spans="4:4" x14ac:dyDescent="0.2">
      <c r="D1014" s="147"/>
    </row>
    <row r="1015" spans="4:4" x14ac:dyDescent="0.2">
      <c r="D1015" s="147"/>
    </row>
    <row r="1016" spans="4:4" x14ac:dyDescent="0.2">
      <c r="D1016" s="147"/>
    </row>
    <row r="1017" spans="4:4" x14ac:dyDescent="0.2">
      <c r="D1017" s="147"/>
    </row>
    <row r="1018" spans="4:4" x14ac:dyDescent="0.2">
      <c r="D1018" s="147"/>
    </row>
    <row r="1019" spans="4:4" x14ac:dyDescent="0.2">
      <c r="D1019" s="147"/>
    </row>
    <row r="1020" spans="4:4" x14ac:dyDescent="0.2">
      <c r="D1020" s="147"/>
    </row>
    <row r="1021" spans="4:4" x14ac:dyDescent="0.2">
      <c r="D1021" s="147"/>
    </row>
    <row r="1022" spans="4:4" x14ac:dyDescent="0.2">
      <c r="D1022" s="147"/>
    </row>
    <row r="1023" spans="4:4" x14ac:dyDescent="0.2">
      <c r="D1023" s="147"/>
    </row>
    <row r="1024" spans="4:4" x14ac:dyDescent="0.2">
      <c r="D1024" s="147"/>
    </row>
    <row r="1025" spans="4:4" x14ac:dyDescent="0.2">
      <c r="D1025" s="147"/>
    </row>
    <row r="1026" spans="4:4" x14ac:dyDescent="0.2">
      <c r="D1026" s="147"/>
    </row>
    <row r="1027" spans="4:4" x14ac:dyDescent="0.2">
      <c r="D1027" s="147"/>
    </row>
    <row r="1028" spans="4:4" x14ac:dyDescent="0.2">
      <c r="D1028" s="147"/>
    </row>
    <row r="1029" spans="4:4" x14ac:dyDescent="0.2">
      <c r="D1029" s="147"/>
    </row>
    <row r="1030" spans="4:4" x14ac:dyDescent="0.2">
      <c r="D1030" s="147"/>
    </row>
    <row r="1031" spans="4:4" x14ac:dyDescent="0.2">
      <c r="D1031" s="147"/>
    </row>
    <row r="1032" spans="4:4" x14ac:dyDescent="0.2">
      <c r="D1032" s="147"/>
    </row>
    <row r="1033" spans="4:4" x14ac:dyDescent="0.2">
      <c r="D1033" s="147"/>
    </row>
    <row r="1034" spans="4:4" x14ac:dyDescent="0.2">
      <c r="D1034" s="147"/>
    </row>
    <row r="1035" spans="4:4" x14ac:dyDescent="0.2">
      <c r="D1035" s="147"/>
    </row>
    <row r="1036" spans="4:4" x14ac:dyDescent="0.2">
      <c r="D1036" s="147"/>
    </row>
    <row r="1037" spans="4:4" x14ac:dyDescent="0.2">
      <c r="D1037" s="147"/>
    </row>
    <row r="1038" spans="4:4" x14ac:dyDescent="0.2">
      <c r="D1038" s="147"/>
    </row>
    <row r="1039" spans="4:4" x14ac:dyDescent="0.2">
      <c r="D1039" s="147"/>
    </row>
    <row r="1040" spans="4:4" x14ac:dyDescent="0.2">
      <c r="D1040" s="147"/>
    </row>
    <row r="1041" spans="4:4" x14ac:dyDescent="0.2">
      <c r="D1041" s="147"/>
    </row>
    <row r="1042" spans="4:4" x14ac:dyDescent="0.2">
      <c r="D1042" s="147"/>
    </row>
    <row r="1043" spans="4:4" x14ac:dyDescent="0.2">
      <c r="D1043" s="147"/>
    </row>
    <row r="1044" spans="4:4" x14ac:dyDescent="0.2">
      <c r="D1044" s="147"/>
    </row>
    <row r="1045" spans="4:4" x14ac:dyDescent="0.2">
      <c r="D1045" s="147"/>
    </row>
    <row r="1046" spans="4:4" x14ac:dyDescent="0.2">
      <c r="D1046" s="147"/>
    </row>
    <row r="1047" spans="4:4" x14ac:dyDescent="0.2">
      <c r="D1047" s="147"/>
    </row>
    <row r="1048" spans="4:4" x14ac:dyDescent="0.2">
      <c r="D1048" s="147"/>
    </row>
    <row r="1049" spans="4:4" x14ac:dyDescent="0.2">
      <c r="D1049" s="147"/>
    </row>
    <row r="1050" spans="4:4" x14ac:dyDescent="0.2">
      <c r="D1050" s="147"/>
    </row>
    <row r="1051" spans="4:4" x14ac:dyDescent="0.2">
      <c r="D1051" s="147"/>
    </row>
    <row r="1052" spans="4:4" x14ac:dyDescent="0.2">
      <c r="D1052" s="147"/>
    </row>
    <row r="1053" spans="4:4" x14ac:dyDescent="0.2">
      <c r="D1053" s="147"/>
    </row>
    <row r="1054" spans="4:4" x14ac:dyDescent="0.2">
      <c r="D1054" s="147"/>
    </row>
    <row r="1055" spans="4:4" x14ac:dyDescent="0.2">
      <c r="D1055" s="147"/>
    </row>
    <row r="1056" spans="4:4" x14ac:dyDescent="0.2">
      <c r="D1056" s="147"/>
    </row>
    <row r="1057" spans="4:4" x14ac:dyDescent="0.2">
      <c r="D1057" s="147"/>
    </row>
    <row r="1058" spans="4:4" x14ac:dyDescent="0.2">
      <c r="D1058" s="147"/>
    </row>
    <row r="1059" spans="4:4" x14ac:dyDescent="0.2">
      <c r="D1059" s="147"/>
    </row>
    <row r="1060" spans="4:4" x14ac:dyDescent="0.2">
      <c r="D1060" s="147"/>
    </row>
    <row r="1061" spans="4:4" x14ac:dyDescent="0.2">
      <c r="D1061" s="147"/>
    </row>
    <row r="1062" spans="4:4" x14ac:dyDescent="0.2">
      <c r="D1062" s="147"/>
    </row>
    <row r="1063" spans="4:4" x14ac:dyDescent="0.2">
      <c r="D1063" s="147"/>
    </row>
    <row r="1064" spans="4:4" x14ac:dyDescent="0.2">
      <c r="D1064" s="147"/>
    </row>
    <row r="1065" spans="4:4" x14ac:dyDescent="0.2">
      <c r="D1065" s="147"/>
    </row>
    <row r="1066" spans="4:4" x14ac:dyDescent="0.2">
      <c r="D1066" s="147"/>
    </row>
    <row r="1067" spans="4:4" x14ac:dyDescent="0.2">
      <c r="D1067" s="147"/>
    </row>
    <row r="1068" spans="4:4" x14ac:dyDescent="0.2">
      <c r="D1068" s="147"/>
    </row>
    <row r="1069" spans="4:4" x14ac:dyDescent="0.2">
      <c r="D1069" s="147"/>
    </row>
    <row r="1070" spans="4:4" x14ac:dyDescent="0.2">
      <c r="D1070" s="147"/>
    </row>
    <row r="1071" spans="4:4" x14ac:dyDescent="0.2">
      <c r="D1071" s="147"/>
    </row>
    <row r="1072" spans="4:4" x14ac:dyDescent="0.2">
      <c r="D1072" s="147"/>
    </row>
    <row r="1073" spans="4:4" x14ac:dyDescent="0.2">
      <c r="D1073" s="147"/>
    </row>
    <row r="1074" spans="4:4" x14ac:dyDescent="0.2">
      <c r="D1074" s="147"/>
    </row>
    <row r="1075" spans="4:4" x14ac:dyDescent="0.2">
      <c r="D1075" s="147"/>
    </row>
    <row r="1076" spans="4:4" x14ac:dyDescent="0.2">
      <c r="D1076" s="147"/>
    </row>
    <row r="1077" spans="4:4" x14ac:dyDescent="0.2">
      <c r="D1077" s="147"/>
    </row>
    <row r="1078" spans="4:4" x14ac:dyDescent="0.2">
      <c r="D1078" s="147"/>
    </row>
    <row r="1079" spans="4:4" x14ac:dyDescent="0.2">
      <c r="D1079" s="147"/>
    </row>
    <row r="1080" spans="4:4" x14ac:dyDescent="0.2">
      <c r="D1080" s="147"/>
    </row>
    <row r="1081" spans="4:4" x14ac:dyDescent="0.2">
      <c r="D1081" s="147"/>
    </row>
    <row r="1082" spans="4:4" x14ac:dyDescent="0.2">
      <c r="D1082" s="147"/>
    </row>
    <row r="1083" spans="4:4" x14ac:dyDescent="0.2">
      <c r="D1083" s="147"/>
    </row>
    <row r="1084" spans="4:4" x14ac:dyDescent="0.2">
      <c r="D1084" s="147"/>
    </row>
    <row r="1085" spans="4:4" x14ac:dyDescent="0.2">
      <c r="D1085" s="147"/>
    </row>
    <row r="1086" spans="4:4" x14ac:dyDescent="0.2">
      <c r="D1086" s="147"/>
    </row>
    <row r="1087" spans="4:4" x14ac:dyDescent="0.2">
      <c r="D1087" s="147"/>
    </row>
    <row r="1088" spans="4:4" x14ac:dyDescent="0.2">
      <c r="D1088" s="147"/>
    </row>
    <row r="1089" spans="4:4" x14ac:dyDescent="0.2">
      <c r="D1089" s="147"/>
    </row>
    <row r="1090" spans="4:4" x14ac:dyDescent="0.2">
      <c r="D1090" s="147"/>
    </row>
    <row r="1091" spans="4:4" x14ac:dyDescent="0.2">
      <c r="D1091" s="147"/>
    </row>
    <row r="1092" spans="4:4" x14ac:dyDescent="0.2">
      <c r="D1092" s="147"/>
    </row>
    <row r="1093" spans="4:4" x14ac:dyDescent="0.2">
      <c r="D1093" s="147"/>
    </row>
    <row r="1094" spans="4:4" x14ac:dyDescent="0.2">
      <c r="D1094" s="147"/>
    </row>
    <row r="1095" spans="4:4" x14ac:dyDescent="0.2">
      <c r="D1095" s="147"/>
    </row>
    <row r="1096" spans="4:4" x14ac:dyDescent="0.2">
      <c r="D1096" s="147"/>
    </row>
    <row r="1097" spans="4:4" x14ac:dyDescent="0.2">
      <c r="D1097" s="147"/>
    </row>
    <row r="1098" spans="4:4" x14ac:dyDescent="0.2">
      <c r="D1098" s="147"/>
    </row>
    <row r="1099" spans="4:4" x14ac:dyDescent="0.2">
      <c r="D1099" s="147"/>
    </row>
    <row r="1100" spans="4:4" x14ac:dyDescent="0.2">
      <c r="D1100" s="147"/>
    </row>
    <row r="1101" spans="4:4" x14ac:dyDescent="0.2">
      <c r="D1101" s="147"/>
    </row>
    <row r="1102" spans="4:4" x14ac:dyDescent="0.2">
      <c r="D1102" s="147"/>
    </row>
    <row r="1103" spans="4:4" x14ac:dyDescent="0.2">
      <c r="D1103" s="147"/>
    </row>
    <row r="1104" spans="4:4" x14ac:dyDescent="0.2">
      <c r="D1104" s="147"/>
    </row>
    <row r="1105" spans="4:4" x14ac:dyDescent="0.2">
      <c r="D1105" s="147"/>
    </row>
    <row r="1106" spans="4:4" x14ac:dyDescent="0.2">
      <c r="D1106" s="147"/>
    </row>
    <row r="1107" spans="4:4" x14ac:dyDescent="0.2">
      <c r="D1107" s="147"/>
    </row>
    <row r="1108" spans="4:4" x14ac:dyDescent="0.2">
      <c r="D1108" s="147"/>
    </row>
    <row r="1109" spans="4:4" x14ac:dyDescent="0.2">
      <c r="D1109" s="147"/>
    </row>
    <row r="1110" spans="4:4" x14ac:dyDescent="0.2">
      <c r="D1110" s="147"/>
    </row>
    <row r="1111" spans="4:4" x14ac:dyDescent="0.2">
      <c r="D1111" s="147"/>
    </row>
    <row r="1112" spans="4:4" x14ac:dyDescent="0.2">
      <c r="D1112" s="147"/>
    </row>
    <row r="1113" spans="4:4" x14ac:dyDescent="0.2">
      <c r="D1113" s="147"/>
    </row>
    <row r="1114" spans="4:4" x14ac:dyDescent="0.2">
      <c r="D1114" s="147"/>
    </row>
    <row r="1115" spans="4:4" x14ac:dyDescent="0.2">
      <c r="D1115" s="147"/>
    </row>
    <row r="1116" spans="4:4" x14ac:dyDescent="0.2">
      <c r="D1116" s="147"/>
    </row>
    <row r="1117" spans="4:4" x14ac:dyDescent="0.2">
      <c r="D1117" s="147"/>
    </row>
    <row r="1118" spans="4:4" x14ac:dyDescent="0.2">
      <c r="D1118" s="147"/>
    </row>
    <row r="1119" spans="4:4" x14ac:dyDescent="0.2">
      <c r="D1119" s="147"/>
    </row>
    <row r="1120" spans="4:4" x14ac:dyDescent="0.2">
      <c r="D1120" s="147"/>
    </row>
    <row r="1121" spans="4:4" x14ac:dyDescent="0.2">
      <c r="D1121" s="147"/>
    </row>
    <row r="1122" spans="4:4" x14ac:dyDescent="0.2">
      <c r="D1122" s="147"/>
    </row>
    <row r="1123" spans="4:4" x14ac:dyDescent="0.2">
      <c r="D1123" s="147"/>
    </row>
    <row r="1124" spans="4:4" x14ac:dyDescent="0.2">
      <c r="D1124" s="147"/>
    </row>
    <row r="1125" spans="4:4" x14ac:dyDescent="0.2">
      <c r="D1125" s="147"/>
    </row>
    <row r="1126" spans="4:4" x14ac:dyDescent="0.2">
      <c r="D1126" s="147"/>
    </row>
    <row r="1127" spans="4:4" x14ac:dyDescent="0.2">
      <c r="D1127" s="147"/>
    </row>
    <row r="1128" spans="4:4" x14ac:dyDescent="0.2">
      <c r="D1128" s="147"/>
    </row>
    <row r="1129" spans="4:4" x14ac:dyDescent="0.2">
      <c r="D1129" s="147"/>
    </row>
    <row r="1130" spans="4:4" x14ac:dyDescent="0.2">
      <c r="D1130" s="147"/>
    </row>
    <row r="1131" spans="4:4" x14ac:dyDescent="0.2">
      <c r="D1131" s="147"/>
    </row>
    <row r="1132" spans="4:4" x14ac:dyDescent="0.2">
      <c r="D1132" s="147"/>
    </row>
    <row r="1133" spans="4:4" x14ac:dyDescent="0.2">
      <c r="D1133" s="147"/>
    </row>
    <row r="1134" spans="4:4" x14ac:dyDescent="0.2">
      <c r="D1134" s="147"/>
    </row>
    <row r="1135" spans="4:4" x14ac:dyDescent="0.2">
      <c r="D1135" s="147"/>
    </row>
    <row r="1136" spans="4:4" x14ac:dyDescent="0.2">
      <c r="D1136" s="147"/>
    </row>
    <row r="1137" spans="4:4" x14ac:dyDescent="0.2">
      <c r="D1137" s="147"/>
    </row>
    <row r="1138" spans="4:4" x14ac:dyDescent="0.2">
      <c r="D1138" s="147"/>
    </row>
    <row r="1139" spans="4:4" x14ac:dyDescent="0.2">
      <c r="D1139" s="147"/>
    </row>
    <row r="1140" spans="4:4" x14ac:dyDescent="0.2">
      <c r="D1140" s="147"/>
    </row>
    <row r="1141" spans="4:4" x14ac:dyDescent="0.2">
      <c r="D1141" s="147"/>
    </row>
    <row r="1142" spans="4:4" x14ac:dyDescent="0.2">
      <c r="D1142" s="147"/>
    </row>
    <row r="1143" spans="4:4" x14ac:dyDescent="0.2">
      <c r="D1143" s="147"/>
    </row>
    <row r="1144" spans="4:4" x14ac:dyDescent="0.2">
      <c r="D1144" s="147"/>
    </row>
    <row r="1145" spans="4:4" x14ac:dyDescent="0.2">
      <c r="D1145" s="147"/>
    </row>
    <row r="1146" spans="4:4" x14ac:dyDescent="0.2">
      <c r="D1146" s="147"/>
    </row>
    <row r="1147" spans="4:4" x14ac:dyDescent="0.2">
      <c r="D1147" s="147"/>
    </row>
    <row r="1148" spans="4:4" x14ac:dyDescent="0.2">
      <c r="D1148" s="147"/>
    </row>
    <row r="1149" spans="4:4" x14ac:dyDescent="0.2">
      <c r="D1149" s="147"/>
    </row>
    <row r="1150" spans="4:4" x14ac:dyDescent="0.2">
      <c r="D1150" s="147"/>
    </row>
    <row r="1151" spans="4:4" x14ac:dyDescent="0.2">
      <c r="D1151" s="147"/>
    </row>
    <row r="1152" spans="4:4" x14ac:dyDescent="0.2">
      <c r="D1152" s="147"/>
    </row>
    <row r="1153" spans="4:4" x14ac:dyDescent="0.2">
      <c r="D1153" s="147"/>
    </row>
    <row r="1154" spans="4:4" x14ac:dyDescent="0.2">
      <c r="D1154" s="147"/>
    </row>
    <row r="1155" spans="4:4" x14ac:dyDescent="0.2">
      <c r="D1155" s="147"/>
    </row>
    <row r="1156" spans="4:4" x14ac:dyDescent="0.2">
      <c r="D1156" s="147"/>
    </row>
    <row r="1157" spans="4:4" x14ac:dyDescent="0.2">
      <c r="D1157" s="147"/>
    </row>
    <row r="1158" spans="4:4" x14ac:dyDescent="0.2">
      <c r="D1158" s="147"/>
    </row>
    <row r="1159" spans="4:4" x14ac:dyDescent="0.2">
      <c r="D1159" s="147"/>
    </row>
    <row r="1160" spans="4:4" x14ac:dyDescent="0.2">
      <c r="D1160" s="147"/>
    </row>
    <row r="1161" spans="4:4" x14ac:dyDescent="0.2">
      <c r="D1161" s="147"/>
    </row>
    <row r="1162" spans="4:4" x14ac:dyDescent="0.2">
      <c r="D1162" s="147"/>
    </row>
    <row r="1163" spans="4:4" x14ac:dyDescent="0.2">
      <c r="D1163" s="147"/>
    </row>
    <row r="1164" spans="4:4" x14ac:dyDescent="0.2">
      <c r="D1164" s="147"/>
    </row>
    <row r="1165" spans="4:4" x14ac:dyDescent="0.2">
      <c r="D1165" s="147"/>
    </row>
    <row r="1166" spans="4:4" x14ac:dyDescent="0.2">
      <c r="D1166" s="147"/>
    </row>
    <row r="1167" spans="4:4" x14ac:dyDescent="0.2">
      <c r="D1167" s="147"/>
    </row>
    <row r="1168" spans="4:4" x14ac:dyDescent="0.2">
      <c r="D1168" s="147"/>
    </row>
    <row r="1169" spans="4:4" x14ac:dyDescent="0.2">
      <c r="D1169" s="147"/>
    </row>
    <row r="1170" spans="4:4" x14ac:dyDescent="0.2">
      <c r="D1170" s="147"/>
    </row>
    <row r="1171" spans="4:4" x14ac:dyDescent="0.2">
      <c r="D1171" s="147"/>
    </row>
    <row r="1172" spans="4:4" x14ac:dyDescent="0.2">
      <c r="D1172" s="147"/>
    </row>
    <row r="1173" spans="4:4" x14ac:dyDescent="0.2">
      <c r="D1173" s="147"/>
    </row>
    <row r="1174" spans="4:4" x14ac:dyDescent="0.2">
      <c r="D1174" s="147"/>
    </row>
    <row r="1175" spans="4:4" x14ac:dyDescent="0.2">
      <c r="D1175" s="147"/>
    </row>
    <row r="1176" spans="4:4" x14ac:dyDescent="0.2">
      <c r="D1176" s="147"/>
    </row>
    <row r="1177" spans="4:4" x14ac:dyDescent="0.2">
      <c r="D1177" s="147"/>
    </row>
    <row r="1178" spans="4:4" x14ac:dyDescent="0.2">
      <c r="D1178" s="147"/>
    </row>
    <row r="1179" spans="4:4" x14ac:dyDescent="0.2">
      <c r="D1179" s="147"/>
    </row>
    <row r="1180" spans="4:4" x14ac:dyDescent="0.2">
      <c r="D1180" s="147"/>
    </row>
    <row r="1181" spans="4:4" x14ac:dyDescent="0.2">
      <c r="D1181" s="147"/>
    </row>
    <row r="1182" spans="4:4" x14ac:dyDescent="0.2">
      <c r="D1182" s="147"/>
    </row>
    <row r="1183" spans="4:4" x14ac:dyDescent="0.2">
      <c r="D1183" s="147"/>
    </row>
    <row r="1184" spans="4:4" x14ac:dyDescent="0.2">
      <c r="D1184" s="147"/>
    </row>
    <row r="1185" spans="4:4" x14ac:dyDescent="0.2">
      <c r="D1185" s="147"/>
    </row>
    <row r="1186" spans="4:4" x14ac:dyDescent="0.2">
      <c r="D1186" s="147"/>
    </row>
    <row r="1187" spans="4:4" x14ac:dyDescent="0.2">
      <c r="D1187" s="147"/>
    </row>
    <row r="1188" spans="4:4" x14ac:dyDescent="0.2">
      <c r="D1188" s="147"/>
    </row>
    <row r="1189" spans="4:4" x14ac:dyDescent="0.2">
      <c r="D1189" s="147"/>
    </row>
    <row r="1190" spans="4:4" x14ac:dyDescent="0.2">
      <c r="D1190" s="147"/>
    </row>
    <row r="1191" spans="4:4" x14ac:dyDescent="0.2">
      <c r="D1191" s="147"/>
    </row>
    <row r="1192" spans="4:4" x14ac:dyDescent="0.2">
      <c r="D1192" s="147"/>
    </row>
    <row r="1193" spans="4:4" x14ac:dyDescent="0.2">
      <c r="D1193" s="147"/>
    </row>
    <row r="1194" spans="4:4" x14ac:dyDescent="0.2">
      <c r="D1194" s="147"/>
    </row>
    <row r="1195" spans="4:4" x14ac:dyDescent="0.2">
      <c r="D1195" s="147"/>
    </row>
    <row r="1196" spans="4:4" x14ac:dyDescent="0.2">
      <c r="D1196" s="147"/>
    </row>
    <row r="1197" spans="4:4" x14ac:dyDescent="0.2">
      <c r="D1197" s="147"/>
    </row>
    <row r="1198" spans="4:4" x14ac:dyDescent="0.2">
      <c r="D1198" s="147"/>
    </row>
    <row r="1199" spans="4:4" x14ac:dyDescent="0.2">
      <c r="D1199" s="147"/>
    </row>
    <row r="1200" spans="4:4" x14ac:dyDescent="0.2">
      <c r="D1200" s="147"/>
    </row>
    <row r="1201" spans="4:4" x14ac:dyDescent="0.2">
      <c r="D1201" s="147"/>
    </row>
    <row r="1202" spans="4:4" x14ac:dyDescent="0.2">
      <c r="D1202" s="147"/>
    </row>
    <row r="1203" spans="4:4" x14ac:dyDescent="0.2">
      <c r="D1203" s="147"/>
    </row>
    <row r="1204" spans="4:4" x14ac:dyDescent="0.2">
      <c r="D1204" s="147"/>
    </row>
    <row r="1205" spans="4:4" x14ac:dyDescent="0.2">
      <c r="D1205" s="147"/>
    </row>
    <row r="1206" spans="4:4" x14ac:dyDescent="0.2">
      <c r="D1206" s="147"/>
    </row>
    <row r="1207" spans="4:4" x14ac:dyDescent="0.2">
      <c r="D1207" s="147"/>
    </row>
    <row r="1208" spans="4:4" x14ac:dyDescent="0.2">
      <c r="D1208" s="147"/>
    </row>
    <row r="1209" spans="4:4" x14ac:dyDescent="0.2">
      <c r="D1209" s="147"/>
    </row>
    <row r="1210" spans="4:4" x14ac:dyDescent="0.2">
      <c r="D1210" s="147"/>
    </row>
    <row r="1211" spans="4:4" x14ac:dyDescent="0.2">
      <c r="D1211" s="147"/>
    </row>
    <row r="1212" spans="4:4" x14ac:dyDescent="0.2">
      <c r="D1212" s="147"/>
    </row>
    <row r="1213" spans="4:4" x14ac:dyDescent="0.2">
      <c r="D1213" s="147"/>
    </row>
    <row r="1214" spans="4:4" x14ac:dyDescent="0.2">
      <c r="D1214" s="147"/>
    </row>
    <row r="1215" spans="4:4" x14ac:dyDescent="0.2">
      <c r="D1215" s="147"/>
    </row>
    <row r="1216" spans="4:4" x14ac:dyDescent="0.2">
      <c r="D1216" s="147"/>
    </row>
    <row r="1217" spans="4:4" x14ac:dyDescent="0.2">
      <c r="D1217" s="147"/>
    </row>
    <row r="1218" spans="4:4" x14ac:dyDescent="0.2">
      <c r="D1218" s="147"/>
    </row>
    <row r="1219" spans="4:4" x14ac:dyDescent="0.2">
      <c r="D1219" s="147"/>
    </row>
    <row r="1220" spans="4:4" x14ac:dyDescent="0.2">
      <c r="D1220" s="147"/>
    </row>
    <row r="1221" spans="4:4" x14ac:dyDescent="0.2">
      <c r="D1221" s="147"/>
    </row>
    <row r="1222" spans="4:4" x14ac:dyDescent="0.2">
      <c r="D1222" s="147"/>
    </row>
    <row r="1223" spans="4:4" x14ac:dyDescent="0.2">
      <c r="D1223" s="147"/>
    </row>
    <row r="1224" spans="4:4" x14ac:dyDescent="0.2">
      <c r="D1224" s="147"/>
    </row>
    <row r="1225" spans="4:4" x14ac:dyDescent="0.2">
      <c r="D1225" s="147"/>
    </row>
    <row r="1226" spans="4:4" x14ac:dyDescent="0.2">
      <c r="D1226" s="147"/>
    </row>
    <row r="1227" spans="4:4" x14ac:dyDescent="0.2">
      <c r="D1227" s="147"/>
    </row>
    <row r="1228" spans="4:4" x14ac:dyDescent="0.2">
      <c r="D1228" s="147"/>
    </row>
    <row r="1229" spans="4:4" x14ac:dyDescent="0.2">
      <c r="D1229" s="147"/>
    </row>
    <row r="1230" spans="4:4" x14ac:dyDescent="0.2">
      <c r="D1230" s="147"/>
    </row>
    <row r="1231" spans="4:4" x14ac:dyDescent="0.2">
      <c r="D1231" s="147"/>
    </row>
    <row r="1232" spans="4:4" x14ac:dyDescent="0.2">
      <c r="D1232" s="147"/>
    </row>
    <row r="1233" spans="4:4" x14ac:dyDescent="0.2">
      <c r="D1233" s="147"/>
    </row>
    <row r="1234" spans="4:4" x14ac:dyDescent="0.2">
      <c r="D1234" s="147"/>
    </row>
    <row r="1235" spans="4:4" x14ac:dyDescent="0.2">
      <c r="D1235" s="147"/>
    </row>
    <row r="1236" spans="4:4" x14ac:dyDescent="0.2">
      <c r="D1236" s="147"/>
    </row>
    <row r="1237" spans="4:4" x14ac:dyDescent="0.2">
      <c r="D1237" s="147"/>
    </row>
    <row r="1238" spans="4:4" x14ac:dyDescent="0.2">
      <c r="D1238" s="147"/>
    </row>
    <row r="1239" spans="4:4" x14ac:dyDescent="0.2">
      <c r="D1239" s="147"/>
    </row>
    <row r="1240" spans="4:4" x14ac:dyDescent="0.2">
      <c r="D1240" s="147"/>
    </row>
    <row r="1241" spans="4:4" x14ac:dyDescent="0.2">
      <c r="D1241" s="147"/>
    </row>
    <row r="1242" spans="4:4" x14ac:dyDescent="0.2">
      <c r="D1242" s="147"/>
    </row>
    <row r="1243" spans="4:4" x14ac:dyDescent="0.2">
      <c r="D1243" s="147"/>
    </row>
    <row r="1244" spans="4:4" x14ac:dyDescent="0.2">
      <c r="D1244" s="147"/>
    </row>
    <row r="1245" spans="4:4" x14ac:dyDescent="0.2">
      <c r="D1245" s="147"/>
    </row>
    <row r="1246" spans="4:4" x14ac:dyDescent="0.2">
      <c r="D1246" s="147"/>
    </row>
    <row r="1247" spans="4:4" x14ac:dyDescent="0.2">
      <c r="D1247" s="147"/>
    </row>
    <row r="1248" spans="4:4" x14ac:dyDescent="0.2">
      <c r="D1248" s="147"/>
    </row>
    <row r="1249" spans="4:4" x14ac:dyDescent="0.2">
      <c r="D1249" s="147"/>
    </row>
    <row r="1250" spans="4:4" x14ac:dyDescent="0.2">
      <c r="D1250" s="147"/>
    </row>
    <row r="1251" spans="4:4" x14ac:dyDescent="0.2">
      <c r="D1251" s="147"/>
    </row>
    <row r="1252" spans="4:4" x14ac:dyDescent="0.2">
      <c r="D1252" s="147"/>
    </row>
    <row r="1253" spans="4:4" x14ac:dyDescent="0.2">
      <c r="D1253" s="147"/>
    </row>
    <row r="1254" spans="4:4" x14ac:dyDescent="0.2">
      <c r="D1254" s="147"/>
    </row>
    <row r="1255" spans="4:4" x14ac:dyDescent="0.2">
      <c r="D1255" s="147"/>
    </row>
    <row r="1256" spans="4:4" x14ac:dyDescent="0.2">
      <c r="D1256" s="147"/>
    </row>
    <row r="1257" spans="4:4" x14ac:dyDescent="0.2">
      <c r="D1257" s="147"/>
    </row>
    <row r="1258" spans="4:4" x14ac:dyDescent="0.2">
      <c r="D1258" s="147"/>
    </row>
    <row r="1259" spans="4:4" x14ac:dyDescent="0.2">
      <c r="D1259" s="147"/>
    </row>
    <row r="1260" spans="4:4" x14ac:dyDescent="0.2">
      <c r="D1260" s="147"/>
    </row>
    <row r="1261" spans="4:4" x14ac:dyDescent="0.2">
      <c r="D1261" s="147"/>
    </row>
    <row r="1262" spans="4:4" x14ac:dyDescent="0.2">
      <c r="D1262" s="147"/>
    </row>
    <row r="1263" spans="4:4" x14ac:dyDescent="0.2">
      <c r="D1263" s="147"/>
    </row>
    <row r="1264" spans="4:4" x14ac:dyDescent="0.2">
      <c r="D1264" s="147"/>
    </row>
    <row r="1265" spans="4:4" x14ac:dyDescent="0.2">
      <c r="D1265" s="147"/>
    </row>
    <row r="1266" spans="4:4" x14ac:dyDescent="0.2">
      <c r="D1266" s="147"/>
    </row>
    <row r="1267" spans="4:4" x14ac:dyDescent="0.2">
      <c r="D1267" s="147"/>
    </row>
    <row r="1268" spans="4:4" x14ac:dyDescent="0.2">
      <c r="D1268" s="147"/>
    </row>
    <row r="1269" spans="4:4" x14ac:dyDescent="0.2">
      <c r="D1269" s="147"/>
    </row>
    <row r="1270" spans="4:4" x14ac:dyDescent="0.2">
      <c r="D1270" s="147"/>
    </row>
    <row r="1271" spans="4:4" x14ac:dyDescent="0.2">
      <c r="D1271" s="147"/>
    </row>
    <row r="1272" spans="4:4" x14ac:dyDescent="0.2">
      <c r="D1272" s="147"/>
    </row>
    <row r="1273" spans="4:4" x14ac:dyDescent="0.2">
      <c r="D1273" s="147"/>
    </row>
    <row r="1274" spans="4:4" x14ac:dyDescent="0.2">
      <c r="D1274" s="147"/>
    </row>
    <row r="1275" spans="4:4" x14ac:dyDescent="0.2">
      <c r="D1275" s="147"/>
    </row>
    <row r="1276" spans="4:4" x14ac:dyDescent="0.2">
      <c r="D1276" s="147"/>
    </row>
    <row r="1277" spans="4:4" x14ac:dyDescent="0.2">
      <c r="D1277" s="147"/>
    </row>
    <row r="1278" spans="4:4" x14ac:dyDescent="0.2">
      <c r="D1278" s="147"/>
    </row>
    <row r="1279" spans="4:4" x14ac:dyDescent="0.2">
      <c r="D1279" s="147"/>
    </row>
    <row r="1280" spans="4:4" x14ac:dyDescent="0.2">
      <c r="D1280" s="147"/>
    </row>
    <row r="1281" spans="4:4" x14ac:dyDescent="0.2">
      <c r="D1281" s="147"/>
    </row>
    <row r="1282" spans="4:4" x14ac:dyDescent="0.2">
      <c r="D1282" s="147"/>
    </row>
    <row r="1283" spans="4:4" x14ac:dyDescent="0.2">
      <c r="D1283" s="147"/>
    </row>
    <row r="1284" spans="4:4" x14ac:dyDescent="0.2">
      <c r="D1284" s="147"/>
    </row>
    <row r="1285" spans="4:4" x14ac:dyDescent="0.2">
      <c r="D1285" s="147"/>
    </row>
    <row r="1286" spans="4:4" x14ac:dyDescent="0.2">
      <c r="D1286" s="147"/>
    </row>
    <row r="1287" spans="4:4" x14ac:dyDescent="0.2">
      <c r="D1287" s="147"/>
    </row>
    <row r="1288" spans="4:4" x14ac:dyDescent="0.2">
      <c r="D1288" s="147"/>
    </row>
    <row r="1289" spans="4:4" x14ac:dyDescent="0.2">
      <c r="D1289" s="147"/>
    </row>
    <row r="1290" spans="4:4" x14ac:dyDescent="0.2">
      <c r="D1290" s="147"/>
    </row>
    <row r="1291" spans="4:4" x14ac:dyDescent="0.2">
      <c r="D1291" s="147"/>
    </row>
    <row r="1292" spans="4:4" x14ac:dyDescent="0.2">
      <c r="D1292" s="147"/>
    </row>
    <row r="1293" spans="4:4" x14ac:dyDescent="0.2">
      <c r="D1293" s="147"/>
    </row>
    <row r="1294" spans="4:4" x14ac:dyDescent="0.2">
      <c r="D1294" s="147"/>
    </row>
    <row r="1295" spans="4:4" x14ac:dyDescent="0.2">
      <c r="D1295" s="147"/>
    </row>
    <row r="1296" spans="4:4" x14ac:dyDescent="0.2">
      <c r="D1296" s="147"/>
    </row>
    <row r="1297" spans="4:4" x14ac:dyDescent="0.2">
      <c r="D1297" s="147"/>
    </row>
    <row r="1298" spans="4:4" x14ac:dyDescent="0.2">
      <c r="D1298" s="147"/>
    </row>
    <row r="1299" spans="4:4" x14ac:dyDescent="0.2">
      <c r="D1299" s="147"/>
    </row>
    <row r="1300" spans="4:4" x14ac:dyDescent="0.2">
      <c r="D1300" s="147"/>
    </row>
    <row r="1301" spans="4:4" x14ac:dyDescent="0.2">
      <c r="D1301" s="147"/>
    </row>
    <row r="1302" spans="4:4" x14ac:dyDescent="0.2">
      <c r="D1302" s="147"/>
    </row>
    <row r="1303" spans="4:4" x14ac:dyDescent="0.2">
      <c r="D1303" s="147"/>
    </row>
    <row r="1304" spans="4:4" x14ac:dyDescent="0.2">
      <c r="D1304" s="147"/>
    </row>
    <row r="1305" spans="4:4" x14ac:dyDescent="0.2">
      <c r="D1305" s="147"/>
    </row>
    <row r="1306" spans="4:4" x14ac:dyDescent="0.2">
      <c r="D1306" s="147"/>
    </row>
    <row r="1307" spans="4:4" x14ac:dyDescent="0.2">
      <c r="D1307" s="147"/>
    </row>
    <row r="1308" spans="4:4" x14ac:dyDescent="0.2">
      <c r="D1308" s="147"/>
    </row>
    <row r="1309" spans="4:4" x14ac:dyDescent="0.2">
      <c r="D1309" s="147"/>
    </row>
    <row r="1310" spans="4:4" x14ac:dyDescent="0.2">
      <c r="D1310" s="147"/>
    </row>
    <row r="1311" spans="4:4" x14ac:dyDescent="0.2">
      <c r="D1311" s="147"/>
    </row>
    <row r="1312" spans="4:4" x14ac:dyDescent="0.2">
      <c r="D1312" s="147"/>
    </row>
    <row r="1313" spans="4:4" x14ac:dyDescent="0.2">
      <c r="D1313" s="147"/>
    </row>
    <row r="1314" spans="4:4" x14ac:dyDescent="0.2">
      <c r="D1314" s="147"/>
    </row>
    <row r="1315" spans="4:4" x14ac:dyDescent="0.2">
      <c r="D1315" s="147"/>
    </row>
    <row r="1316" spans="4:4" x14ac:dyDescent="0.2">
      <c r="D1316" s="147"/>
    </row>
    <row r="1317" spans="4:4" x14ac:dyDescent="0.2">
      <c r="D1317" s="147"/>
    </row>
    <row r="1318" spans="4:4" x14ac:dyDescent="0.2">
      <c r="D1318" s="147"/>
    </row>
    <row r="1319" spans="4:4" x14ac:dyDescent="0.2">
      <c r="D1319" s="147"/>
    </row>
    <row r="1320" spans="4:4" x14ac:dyDescent="0.2">
      <c r="D1320" s="147"/>
    </row>
    <row r="1321" spans="4:4" x14ac:dyDescent="0.2">
      <c r="D1321" s="147"/>
    </row>
    <row r="1322" spans="4:4" x14ac:dyDescent="0.2">
      <c r="D1322" s="147"/>
    </row>
    <row r="1323" spans="4:4" x14ac:dyDescent="0.2">
      <c r="D1323" s="147"/>
    </row>
    <row r="1324" spans="4:4" x14ac:dyDescent="0.2">
      <c r="D1324" s="147"/>
    </row>
    <row r="1325" spans="4:4" x14ac:dyDescent="0.2">
      <c r="D1325" s="147"/>
    </row>
    <row r="1326" spans="4:4" x14ac:dyDescent="0.2">
      <c r="D1326" s="147"/>
    </row>
    <row r="1327" spans="4:4" x14ac:dyDescent="0.2">
      <c r="D1327" s="147"/>
    </row>
    <row r="1328" spans="4:4" x14ac:dyDescent="0.2">
      <c r="D1328" s="147"/>
    </row>
    <row r="1329" spans="4:4" x14ac:dyDescent="0.2">
      <c r="D1329" s="147"/>
    </row>
    <row r="1330" spans="4:4" x14ac:dyDescent="0.2">
      <c r="D1330" s="147"/>
    </row>
    <row r="1331" spans="4:4" x14ac:dyDescent="0.2">
      <c r="D1331" s="147"/>
    </row>
    <row r="1332" spans="4:4" x14ac:dyDescent="0.2">
      <c r="D1332" s="147"/>
    </row>
    <row r="1333" spans="4:4" x14ac:dyDescent="0.2">
      <c r="D1333" s="147"/>
    </row>
    <row r="1334" spans="4:4" x14ac:dyDescent="0.2">
      <c r="D1334" s="147"/>
    </row>
    <row r="1335" spans="4:4" x14ac:dyDescent="0.2">
      <c r="D1335" s="147"/>
    </row>
    <row r="1336" spans="4:4" x14ac:dyDescent="0.2">
      <c r="D1336" s="147"/>
    </row>
    <row r="1337" spans="4:4" x14ac:dyDescent="0.2">
      <c r="D1337" s="147"/>
    </row>
    <row r="1338" spans="4:4" x14ac:dyDescent="0.2">
      <c r="D1338" s="147"/>
    </row>
    <row r="1339" spans="4:4" x14ac:dyDescent="0.2">
      <c r="D1339" s="147"/>
    </row>
    <row r="1340" spans="4:4" x14ac:dyDescent="0.2">
      <c r="D1340" s="147"/>
    </row>
    <row r="1341" spans="4:4" x14ac:dyDescent="0.2">
      <c r="D1341" s="147"/>
    </row>
    <row r="1342" spans="4:4" x14ac:dyDescent="0.2">
      <c r="D1342" s="147"/>
    </row>
    <row r="1343" spans="4:4" x14ac:dyDescent="0.2">
      <c r="D1343" s="147"/>
    </row>
    <row r="1344" spans="4:4" x14ac:dyDescent="0.2">
      <c r="D1344" s="147"/>
    </row>
    <row r="1345" spans="4:4" x14ac:dyDescent="0.2">
      <c r="D1345" s="147"/>
    </row>
    <row r="1346" spans="4:4" x14ac:dyDescent="0.2">
      <c r="D1346" s="147"/>
    </row>
    <row r="1347" spans="4:4" x14ac:dyDescent="0.2">
      <c r="D1347" s="147"/>
    </row>
    <row r="1348" spans="4:4" x14ac:dyDescent="0.2">
      <c r="D1348" s="147"/>
    </row>
    <row r="1349" spans="4:4" x14ac:dyDescent="0.2">
      <c r="D1349" s="147"/>
    </row>
    <row r="1350" spans="4:4" x14ac:dyDescent="0.2">
      <c r="D1350" s="147"/>
    </row>
    <row r="1351" spans="4:4" x14ac:dyDescent="0.2">
      <c r="D1351" s="147"/>
    </row>
    <row r="1352" spans="4:4" x14ac:dyDescent="0.2">
      <c r="D1352" s="147"/>
    </row>
    <row r="1353" spans="4:4" x14ac:dyDescent="0.2">
      <c r="D1353" s="147"/>
    </row>
    <row r="1354" spans="4:4" x14ac:dyDescent="0.2">
      <c r="D1354" s="147"/>
    </row>
    <row r="1355" spans="4:4" x14ac:dyDescent="0.2">
      <c r="D1355" s="147"/>
    </row>
    <row r="1356" spans="4:4" x14ac:dyDescent="0.2">
      <c r="D1356" s="147"/>
    </row>
    <row r="1357" spans="4:4" x14ac:dyDescent="0.2">
      <c r="D1357" s="147"/>
    </row>
    <row r="1358" spans="4:4" x14ac:dyDescent="0.2">
      <c r="D1358" s="147"/>
    </row>
    <row r="1359" spans="4:4" x14ac:dyDescent="0.2">
      <c r="D1359" s="147"/>
    </row>
    <row r="1360" spans="4:4" x14ac:dyDescent="0.2">
      <c r="D1360" s="147"/>
    </row>
    <row r="1361" spans="4:4" x14ac:dyDescent="0.2">
      <c r="D1361" s="147"/>
    </row>
    <row r="1362" spans="4:4" x14ac:dyDescent="0.2">
      <c r="D1362" s="147"/>
    </row>
    <row r="1363" spans="4:4" x14ac:dyDescent="0.2">
      <c r="D1363" s="147"/>
    </row>
    <row r="1364" spans="4:4" x14ac:dyDescent="0.2">
      <c r="D1364" s="147"/>
    </row>
    <row r="1365" spans="4:4" x14ac:dyDescent="0.2">
      <c r="D1365" s="147"/>
    </row>
    <row r="1366" spans="4:4" x14ac:dyDescent="0.2">
      <c r="D1366" s="147"/>
    </row>
    <row r="1367" spans="4:4" x14ac:dyDescent="0.2">
      <c r="D1367" s="147"/>
    </row>
    <row r="1368" spans="4:4" x14ac:dyDescent="0.2">
      <c r="D1368" s="147"/>
    </row>
    <row r="1369" spans="4:4" x14ac:dyDescent="0.2">
      <c r="D1369" s="147"/>
    </row>
    <row r="1370" spans="4:4" x14ac:dyDescent="0.2">
      <c r="D1370" s="147"/>
    </row>
    <row r="1371" spans="4:4" x14ac:dyDescent="0.2">
      <c r="D1371" s="147"/>
    </row>
    <row r="1372" spans="4:4" x14ac:dyDescent="0.2">
      <c r="D1372" s="147"/>
    </row>
    <row r="1373" spans="4:4" x14ac:dyDescent="0.2">
      <c r="D1373" s="147"/>
    </row>
    <row r="1374" spans="4:4" x14ac:dyDescent="0.2">
      <c r="D1374" s="147"/>
    </row>
    <row r="1375" spans="4:4" x14ac:dyDescent="0.2">
      <c r="D1375" s="147"/>
    </row>
    <row r="1376" spans="4:4" x14ac:dyDescent="0.2">
      <c r="D1376" s="147"/>
    </row>
    <row r="1377" spans="4:4" x14ac:dyDescent="0.2">
      <c r="D1377" s="147"/>
    </row>
    <row r="1378" spans="4:4" x14ac:dyDescent="0.2">
      <c r="D1378" s="147"/>
    </row>
    <row r="1379" spans="4:4" x14ac:dyDescent="0.2">
      <c r="D1379" s="147"/>
    </row>
    <row r="1380" spans="4:4" x14ac:dyDescent="0.2">
      <c r="D1380" s="147"/>
    </row>
    <row r="1381" spans="4:4" x14ac:dyDescent="0.2">
      <c r="D1381" s="147"/>
    </row>
    <row r="1382" spans="4:4" x14ac:dyDescent="0.2">
      <c r="D1382" s="147"/>
    </row>
    <row r="1383" spans="4:4" x14ac:dyDescent="0.2">
      <c r="D1383" s="147"/>
    </row>
    <row r="1384" spans="4:4" x14ac:dyDescent="0.2">
      <c r="D1384" s="147"/>
    </row>
    <row r="1385" spans="4:4" x14ac:dyDescent="0.2">
      <c r="D1385" s="147"/>
    </row>
    <row r="1386" spans="4:4" x14ac:dyDescent="0.2">
      <c r="D1386" s="147"/>
    </row>
    <row r="1387" spans="4:4" x14ac:dyDescent="0.2">
      <c r="D1387" s="147"/>
    </row>
    <row r="1388" spans="4:4" x14ac:dyDescent="0.2">
      <c r="D1388" s="147"/>
    </row>
    <row r="1389" spans="4:4" x14ac:dyDescent="0.2">
      <c r="D1389" s="147"/>
    </row>
    <row r="1390" spans="4:4" x14ac:dyDescent="0.2">
      <c r="D1390" s="147"/>
    </row>
    <row r="1391" spans="4:4" x14ac:dyDescent="0.2">
      <c r="D1391" s="147"/>
    </row>
    <row r="1392" spans="4:4" x14ac:dyDescent="0.2">
      <c r="D1392" s="147"/>
    </row>
    <row r="1393" spans="4:4" x14ac:dyDescent="0.2">
      <c r="D1393" s="147"/>
    </row>
    <row r="1394" spans="4:4" x14ac:dyDescent="0.2">
      <c r="D1394" s="147"/>
    </row>
    <row r="1395" spans="4:4" x14ac:dyDescent="0.2">
      <c r="D1395" s="147"/>
    </row>
    <row r="1396" spans="4:4" x14ac:dyDescent="0.2">
      <c r="D1396" s="147"/>
    </row>
    <row r="1397" spans="4:4" x14ac:dyDescent="0.2">
      <c r="D1397" s="147"/>
    </row>
    <row r="1398" spans="4:4" x14ac:dyDescent="0.2">
      <c r="D1398" s="147"/>
    </row>
    <row r="1399" spans="4:4" x14ac:dyDescent="0.2">
      <c r="D1399" s="147"/>
    </row>
    <row r="1400" spans="4:4" x14ac:dyDescent="0.2">
      <c r="D1400" s="147"/>
    </row>
    <row r="1401" spans="4:4" x14ac:dyDescent="0.2">
      <c r="D1401" s="147"/>
    </row>
    <row r="1402" spans="4:4" x14ac:dyDescent="0.2">
      <c r="D1402" s="147"/>
    </row>
    <row r="1403" spans="4:4" x14ac:dyDescent="0.2">
      <c r="D1403" s="147"/>
    </row>
    <row r="1404" spans="4:4" x14ac:dyDescent="0.2">
      <c r="D1404" s="147"/>
    </row>
    <row r="1405" spans="4:4" x14ac:dyDescent="0.2">
      <c r="D1405" s="147"/>
    </row>
    <row r="1406" spans="4:4" x14ac:dyDescent="0.2">
      <c r="D1406" s="147"/>
    </row>
    <row r="1407" spans="4:4" x14ac:dyDescent="0.2">
      <c r="D1407" s="147"/>
    </row>
    <row r="1408" spans="4:4" x14ac:dyDescent="0.2">
      <c r="D1408" s="147"/>
    </row>
    <row r="1409" spans="4:4" x14ac:dyDescent="0.2">
      <c r="D1409" s="147"/>
    </row>
    <row r="1410" spans="4:4" x14ac:dyDescent="0.2">
      <c r="D1410" s="147"/>
    </row>
    <row r="1411" spans="4:4" x14ac:dyDescent="0.2">
      <c r="D1411" s="147"/>
    </row>
    <row r="1412" spans="4:4" x14ac:dyDescent="0.2">
      <c r="D1412" s="147"/>
    </row>
    <row r="1413" spans="4:4" x14ac:dyDescent="0.2">
      <c r="D1413" s="147"/>
    </row>
    <row r="1414" spans="4:4" x14ac:dyDescent="0.2">
      <c r="D1414" s="147"/>
    </row>
    <row r="1415" spans="4:4" x14ac:dyDescent="0.2">
      <c r="D1415" s="147"/>
    </row>
    <row r="1416" spans="4:4" x14ac:dyDescent="0.2">
      <c r="D1416" s="147"/>
    </row>
    <row r="1417" spans="4:4" x14ac:dyDescent="0.2">
      <c r="D1417" s="147"/>
    </row>
    <row r="1418" spans="4:4" x14ac:dyDescent="0.2">
      <c r="D1418" s="147"/>
    </row>
    <row r="1419" spans="4:4" x14ac:dyDescent="0.2">
      <c r="D1419" s="147"/>
    </row>
    <row r="1420" spans="4:4" x14ac:dyDescent="0.2">
      <c r="D1420" s="147"/>
    </row>
    <row r="1421" spans="4:4" x14ac:dyDescent="0.2">
      <c r="D1421" s="147"/>
    </row>
    <row r="1422" spans="4:4" x14ac:dyDescent="0.2">
      <c r="D1422" s="147"/>
    </row>
    <row r="1423" spans="4:4" x14ac:dyDescent="0.2">
      <c r="D1423" s="147"/>
    </row>
    <row r="1424" spans="4:4" x14ac:dyDescent="0.2">
      <c r="D1424" s="147"/>
    </row>
    <row r="1425" spans="4:4" x14ac:dyDescent="0.2">
      <c r="D1425" s="147"/>
    </row>
    <row r="1426" spans="4:4" x14ac:dyDescent="0.2">
      <c r="D1426" s="147"/>
    </row>
    <row r="1427" spans="4:4" x14ac:dyDescent="0.2">
      <c r="D1427" s="147"/>
    </row>
    <row r="1428" spans="4:4" x14ac:dyDescent="0.2">
      <c r="D1428" s="147"/>
    </row>
    <row r="1429" spans="4:4" x14ac:dyDescent="0.2">
      <c r="D1429" s="147"/>
    </row>
    <row r="1430" spans="4:4" x14ac:dyDescent="0.2">
      <c r="D1430" s="147"/>
    </row>
    <row r="1431" spans="4:4" x14ac:dyDescent="0.2">
      <c r="D1431" s="147"/>
    </row>
    <row r="1432" spans="4:4" x14ac:dyDescent="0.2">
      <c r="D1432" s="147"/>
    </row>
    <row r="1433" spans="4:4" x14ac:dyDescent="0.2">
      <c r="D1433" s="147"/>
    </row>
    <row r="1434" spans="4:4" x14ac:dyDescent="0.2">
      <c r="D1434" s="147"/>
    </row>
    <row r="1435" spans="4:4" x14ac:dyDescent="0.2">
      <c r="D1435" s="147"/>
    </row>
    <row r="1436" spans="4:4" x14ac:dyDescent="0.2">
      <c r="D1436" s="147"/>
    </row>
    <row r="1437" spans="4:4" x14ac:dyDescent="0.2">
      <c r="D1437" s="147"/>
    </row>
    <row r="1438" spans="4:4" x14ac:dyDescent="0.2">
      <c r="D1438" s="147"/>
    </row>
    <row r="1439" spans="4:4" x14ac:dyDescent="0.2">
      <c r="D1439" s="147"/>
    </row>
    <row r="1440" spans="4:4" x14ac:dyDescent="0.2">
      <c r="D1440" s="147"/>
    </row>
    <row r="1441" spans="4:4" x14ac:dyDescent="0.2">
      <c r="D1441" s="147"/>
    </row>
    <row r="1442" spans="4:4" x14ac:dyDescent="0.2">
      <c r="D1442" s="147"/>
    </row>
    <row r="1443" spans="4:4" x14ac:dyDescent="0.2">
      <c r="D1443" s="147"/>
    </row>
    <row r="1444" spans="4:4" x14ac:dyDescent="0.2">
      <c r="D1444" s="147"/>
    </row>
    <row r="1445" spans="4:4" x14ac:dyDescent="0.2">
      <c r="D1445" s="147"/>
    </row>
    <row r="1446" spans="4:4" x14ac:dyDescent="0.2">
      <c r="D1446" s="147"/>
    </row>
    <row r="1447" spans="4:4" x14ac:dyDescent="0.2">
      <c r="D1447" s="147"/>
    </row>
    <row r="1448" spans="4:4" x14ac:dyDescent="0.2">
      <c r="D1448" s="147"/>
    </row>
    <row r="1449" spans="4:4" x14ac:dyDescent="0.2">
      <c r="D1449" s="147"/>
    </row>
    <row r="1450" spans="4:4" x14ac:dyDescent="0.2">
      <c r="D1450" s="147"/>
    </row>
    <row r="1451" spans="4:4" x14ac:dyDescent="0.2">
      <c r="D1451" s="147"/>
    </row>
    <row r="1452" spans="4:4" x14ac:dyDescent="0.2">
      <c r="D1452" s="147"/>
    </row>
    <row r="1453" spans="4:4" x14ac:dyDescent="0.2">
      <c r="D1453" s="147"/>
    </row>
    <row r="1454" spans="4:4" x14ac:dyDescent="0.2">
      <c r="D1454" s="147"/>
    </row>
    <row r="1455" spans="4:4" x14ac:dyDescent="0.2">
      <c r="D1455" s="147"/>
    </row>
    <row r="1456" spans="4:4" x14ac:dyDescent="0.2">
      <c r="D1456" s="147"/>
    </row>
    <row r="1457" spans="4:4" x14ac:dyDescent="0.2">
      <c r="D1457" s="147"/>
    </row>
    <row r="1458" spans="4:4" x14ac:dyDescent="0.2">
      <c r="D1458" s="147"/>
    </row>
    <row r="1459" spans="4:4" x14ac:dyDescent="0.2">
      <c r="D1459" s="147"/>
    </row>
    <row r="1460" spans="4:4" x14ac:dyDescent="0.2">
      <c r="D1460" s="147"/>
    </row>
    <row r="1461" spans="4:4" x14ac:dyDescent="0.2">
      <c r="D1461" s="147"/>
    </row>
    <row r="1462" spans="4:4" x14ac:dyDescent="0.2">
      <c r="D1462" s="147"/>
    </row>
    <row r="1463" spans="4:4" x14ac:dyDescent="0.2">
      <c r="D1463" s="147"/>
    </row>
    <row r="1464" spans="4:4" x14ac:dyDescent="0.2">
      <c r="D1464" s="147"/>
    </row>
    <row r="1465" spans="4:4" x14ac:dyDescent="0.2">
      <c r="D1465" s="147"/>
    </row>
    <row r="1466" spans="4:4" x14ac:dyDescent="0.2">
      <c r="D1466" s="147"/>
    </row>
    <row r="1467" spans="4:4" x14ac:dyDescent="0.2">
      <c r="D1467" s="147"/>
    </row>
    <row r="1468" spans="4:4" x14ac:dyDescent="0.2">
      <c r="D1468" s="147"/>
    </row>
    <row r="1469" spans="4:4" x14ac:dyDescent="0.2">
      <c r="D1469" s="147"/>
    </row>
    <row r="1470" spans="4:4" x14ac:dyDescent="0.2">
      <c r="D1470" s="147"/>
    </row>
    <row r="1471" spans="4:4" x14ac:dyDescent="0.2">
      <c r="D1471" s="147"/>
    </row>
    <row r="1472" spans="4:4" x14ac:dyDescent="0.2">
      <c r="D1472" s="147"/>
    </row>
    <row r="1473" spans="4:4" x14ac:dyDescent="0.2">
      <c r="D1473" s="147"/>
    </row>
    <row r="1474" spans="4:4" x14ac:dyDescent="0.2">
      <c r="D1474" s="147"/>
    </row>
    <row r="1475" spans="4:4" x14ac:dyDescent="0.2">
      <c r="D1475" s="147"/>
    </row>
    <row r="1476" spans="4:4" x14ac:dyDescent="0.2">
      <c r="D1476" s="147"/>
    </row>
    <row r="1477" spans="4:4" x14ac:dyDescent="0.2">
      <c r="D1477" s="147"/>
    </row>
    <row r="1478" spans="4:4" x14ac:dyDescent="0.2">
      <c r="D1478" s="147"/>
    </row>
    <row r="1479" spans="4:4" x14ac:dyDescent="0.2">
      <c r="D1479" s="147"/>
    </row>
    <row r="1480" spans="4:4" x14ac:dyDescent="0.2">
      <c r="D1480" s="147"/>
    </row>
    <row r="1481" spans="4:4" x14ac:dyDescent="0.2">
      <c r="D1481" s="147"/>
    </row>
    <row r="1482" spans="4:4" x14ac:dyDescent="0.2">
      <c r="D1482" s="147"/>
    </row>
    <row r="1483" spans="4:4" x14ac:dyDescent="0.2">
      <c r="D1483" s="147"/>
    </row>
    <row r="1484" spans="4:4" x14ac:dyDescent="0.2">
      <c r="D1484" s="147"/>
    </row>
    <row r="1485" spans="4:4" x14ac:dyDescent="0.2">
      <c r="D1485" s="147"/>
    </row>
    <row r="1486" spans="4:4" x14ac:dyDescent="0.2">
      <c r="D1486" s="147"/>
    </row>
    <row r="1487" spans="4:4" x14ac:dyDescent="0.2">
      <c r="D1487" s="147"/>
    </row>
    <row r="1488" spans="4:4" x14ac:dyDescent="0.2">
      <c r="D1488" s="147"/>
    </row>
    <row r="1489" spans="4:4" x14ac:dyDescent="0.2">
      <c r="D1489" s="147"/>
    </row>
    <row r="1490" spans="4:4" x14ac:dyDescent="0.2">
      <c r="D1490" s="147"/>
    </row>
    <row r="1491" spans="4:4" x14ac:dyDescent="0.2">
      <c r="D1491" s="147"/>
    </row>
    <row r="1492" spans="4:4" x14ac:dyDescent="0.2">
      <c r="D1492" s="147"/>
    </row>
    <row r="1493" spans="4:4" x14ac:dyDescent="0.2">
      <c r="D1493" s="147"/>
    </row>
    <row r="1494" spans="4:4" x14ac:dyDescent="0.2">
      <c r="D1494" s="147"/>
    </row>
    <row r="1495" spans="4:4" x14ac:dyDescent="0.2">
      <c r="D1495" s="147"/>
    </row>
    <row r="1496" spans="4:4" x14ac:dyDescent="0.2">
      <c r="D1496" s="147"/>
    </row>
    <row r="1497" spans="4:4" x14ac:dyDescent="0.2">
      <c r="D1497" s="147"/>
    </row>
    <row r="1498" spans="4:4" x14ac:dyDescent="0.2">
      <c r="D1498" s="147"/>
    </row>
    <row r="1499" spans="4:4" x14ac:dyDescent="0.2">
      <c r="D1499" s="147"/>
    </row>
    <row r="1500" spans="4:4" x14ac:dyDescent="0.2">
      <c r="D1500" s="147"/>
    </row>
    <row r="1501" spans="4:4" x14ac:dyDescent="0.2">
      <c r="D1501" s="147"/>
    </row>
    <row r="1502" spans="4:4" x14ac:dyDescent="0.2">
      <c r="D1502" s="147"/>
    </row>
    <row r="1503" spans="4:4" x14ac:dyDescent="0.2">
      <c r="D1503" s="147"/>
    </row>
    <row r="1504" spans="4:4" x14ac:dyDescent="0.2">
      <c r="D1504" s="147"/>
    </row>
    <row r="1505" spans="4:4" x14ac:dyDescent="0.2">
      <c r="D1505" s="147"/>
    </row>
    <row r="1506" spans="4:4" x14ac:dyDescent="0.2">
      <c r="D1506" s="147"/>
    </row>
    <row r="1507" spans="4:4" x14ac:dyDescent="0.2">
      <c r="D1507" s="147"/>
    </row>
    <row r="1508" spans="4:4" x14ac:dyDescent="0.2">
      <c r="D1508" s="147"/>
    </row>
    <row r="1509" spans="4:4" x14ac:dyDescent="0.2">
      <c r="D1509" s="147"/>
    </row>
    <row r="1510" spans="4:4" x14ac:dyDescent="0.2">
      <c r="D1510" s="147"/>
    </row>
    <row r="1511" spans="4:4" x14ac:dyDescent="0.2">
      <c r="D1511" s="147"/>
    </row>
    <row r="1512" spans="4:4" x14ac:dyDescent="0.2">
      <c r="D1512" s="147"/>
    </row>
    <row r="1513" spans="4:4" x14ac:dyDescent="0.2">
      <c r="D1513" s="147"/>
    </row>
    <row r="1514" spans="4:4" x14ac:dyDescent="0.2">
      <c r="D1514" s="147"/>
    </row>
    <row r="1515" spans="4:4" x14ac:dyDescent="0.2">
      <c r="D1515" s="147"/>
    </row>
    <row r="1516" spans="4:4" x14ac:dyDescent="0.2">
      <c r="D1516" s="147"/>
    </row>
    <row r="1517" spans="4:4" x14ac:dyDescent="0.2">
      <c r="D1517" s="147"/>
    </row>
    <row r="1518" spans="4:4" x14ac:dyDescent="0.2">
      <c r="D1518" s="147"/>
    </row>
    <row r="1519" spans="4:4" x14ac:dyDescent="0.2">
      <c r="D1519" s="147"/>
    </row>
    <row r="1520" spans="4:4" x14ac:dyDescent="0.2">
      <c r="D1520" s="147"/>
    </row>
    <row r="1521" spans="4:4" x14ac:dyDescent="0.2">
      <c r="D1521" s="147"/>
    </row>
    <row r="1522" spans="4:4" x14ac:dyDescent="0.2">
      <c r="D1522" s="147"/>
    </row>
    <row r="1523" spans="4:4" x14ac:dyDescent="0.2">
      <c r="D1523" s="147"/>
    </row>
    <row r="1524" spans="4:4" x14ac:dyDescent="0.2">
      <c r="D1524" s="147"/>
    </row>
    <row r="1525" spans="4:4" x14ac:dyDescent="0.2">
      <c r="D1525" s="147"/>
    </row>
    <row r="1526" spans="4:4" x14ac:dyDescent="0.2">
      <c r="D1526" s="147"/>
    </row>
    <row r="1527" spans="4:4" x14ac:dyDescent="0.2">
      <c r="D1527" s="147"/>
    </row>
    <row r="1528" spans="4:4" x14ac:dyDescent="0.2">
      <c r="D1528" s="147"/>
    </row>
    <row r="1529" spans="4:4" x14ac:dyDescent="0.2">
      <c r="D1529" s="147"/>
    </row>
    <row r="1530" spans="4:4" x14ac:dyDescent="0.2">
      <c r="D1530" s="147"/>
    </row>
    <row r="1531" spans="4:4" x14ac:dyDescent="0.2">
      <c r="D1531" s="147"/>
    </row>
    <row r="1532" spans="4:4" x14ac:dyDescent="0.2">
      <c r="D1532" s="147"/>
    </row>
    <row r="1533" spans="4:4" x14ac:dyDescent="0.2">
      <c r="D1533" s="147"/>
    </row>
    <row r="1534" spans="4:4" x14ac:dyDescent="0.2">
      <c r="D1534" s="147"/>
    </row>
    <row r="1535" spans="4:4" x14ac:dyDescent="0.2">
      <c r="D1535" s="147"/>
    </row>
    <row r="1536" spans="4:4" x14ac:dyDescent="0.2">
      <c r="D1536" s="147"/>
    </row>
    <row r="1537" spans="4:4" x14ac:dyDescent="0.2">
      <c r="D1537" s="147"/>
    </row>
    <row r="1538" spans="4:4" x14ac:dyDescent="0.2">
      <c r="D1538" s="147"/>
    </row>
    <row r="1539" spans="4:4" x14ac:dyDescent="0.2">
      <c r="D1539" s="147"/>
    </row>
    <row r="1540" spans="4:4" x14ac:dyDescent="0.2">
      <c r="D1540" s="147"/>
    </row>
    <row r="1541" spans="4:4" x14ac:dyDescent="0.2">
      <c r="D1541" s="147"/>
    </row>
    <row r="1542" spans="4:4" x14ac:dyDescent="0.2">
      <c r="D1542" s="147"/>
    </row>
    <row r="1543" spans="4:4" x14ac:dyDescent="0.2">
      <c r="D1543" s="147"/>
    </row>
    <row r="1544" spans="4:4" x14ac:dyDescent="0.2">
      <c r="D1544" s="147"/>
    </row>
    <row r="1545" spans="4:4" x14ac:dyDescent="0.2">
      <c r="D1545" s="147"/>
    </row>
    <row r="1546" spans="4:4" x14ac:dyDescent="0.2">
      <c r="D1546" s="147"/>
    </row>
    <row r="1547" spans="4:4" x14ac:dyDescent="0.2">
      <c r="D1547" s="147"/>
    </row>
    <row r="1548" spans="4:4" x14ac:dyDescent="0.2">
      <c r="D1548" s="147"/>
    </row>
    <row r="1549" spans="4:4" x14ac:dyDescent="0.2">
      <c r="D1549" s="147"/>
    </row>
    <row r="1550" spans="4:4" x14ac:dyDescent="0.2">
      <c r="D1550" s="147"/>
    </row>
    <row r="1551" spans="4:4" x14ac:dyDescent="0.2">
      <c r="D1551" s="147"/>
    </row>
    <row r="1552" spans="4:4" x14ac:dyDescent="0.2">
      <c r="D1552" s="147"/>
    </row>
    <row r="1553" spans="4:4" x14ac:dyDescent="0.2">
      <c r="D1553" s="147"/>
    </row>
    <row r="1554" spans="4:4" x14ac:dyDescent="0.2">
      <c r="D1554" s="147"/>
    </row>
    <row r="1555" spans="4:4" x14ac:dyDescent="0.2">
      <c r="D1555" s="147"/>
    </row>
    <row r="1556" spans="4:4" x14ac:dyDescent="0.2">
      <c r="D1556" s="147"/>
    </row>
    <row r="1557" spans="4:4" x14ac:dyDescent="0.2">
      <c r="D1557" s="147"/>
    </row>
    <row r="1558" spans="4:4" x14ac:dyDescent="0.2">
      <c r="D1558" s="147"/>
    </row>
    <row r="1559" spans="4:4" x14ac:dyDescent="0.2">
      <c r="D1559" s="147"/>
    </row>
    <row r="1560" spans="4:4" x14ac:dyDescent="0.2">
      <c r="D1560" s="147"/>
    </row>
    <row r="1561" spans="4:4" x14ac:dyDescent="0.2">
      <c r="D1561" s="147"/>
    </row>
    <row r="1562" spans="4:4" x14ac:dyDescent="0.2">
      <c r="D1562" s="147"/>
    </row>
    <row r="1563" spans="4:4" x14ac:dyDescent="0.2">
      <c r="D1563" s="147"/>
    </row>
    <row r="1564" spans="4:4" x14ac:dyDescent="0.2">
      <c r="D1564" s="147"/>
    </row>
    <row r="1565" spans="4:4" x14ac:dyDescent="0.2">
      <c r="D1565" s="147"/>
    </row>
    <row r="1566" spans="4:4" x14ac:dyDescent="0.2">
      <c r="D1566" s="147"/>
    </row>
    <row r="1567" spans="4:4" x14ac:dyDescent="0.2">
      <c r="D1567" s="147"/>
    </row>
    <row r="1568" spans="4:4" x14ac:dyDescent="0.2">
      <c r="D1568" s="147"/>
    </row>
    <row r="1569" spans="4:4" x14ac:dyDescent="0.2">
      <c r="D1569" s="147"/>
    </row>
    <row r="1570" spans="4:4" x14ac:dyDescent="0.2">
      <c r="D1570" s="147"/>
    </row>
    <row r="1571" spans="4:4" x14ac:dyDescent="0.2">
      <c r="D1571" s="147"/>
    </row>
    <row r="1572" spans="4:4" x14ac:dyDescent="0.2">
      <c r="D1572" s="147"/>
    </row>
    <row r="1573" spans="4:4" x14ac:dyDescent="0.2">
      <c r="D1573" s="147"/>
    </row>
    <row r="1574" spans="4:4" x14ac:dyDescent="0.2">
      <c r="D1574" s="147"/>
    </row>
    <row r="1575" spans="4:4" x14ac:dyDescent="0.2">
      <c r="D1575" s="147"/>
    </row>
    <row r="1576" spans="4:4" x14ac:dyDescent="0.2">
      <c r="D1576" s="147"/>
    </row>
    <row r="1577" spans="4:4" x14ac:dyDescent="0.2">
      <c r="D1577" s="147"/>
    </row>
    <row r="1578" spans="4:4" x14ac:dyDescent="0.2">
      <c r="D1578" s="147"/>
    </row>
    <row r="1579" spans="4:4" x14ac:dyDescent="0.2">
      <c r="D1579" s="147"/>
    </row>
    <row r="1580" spans="4:4" x14ac:dyDescent="0.2">
      <c r="D1580" s="147"/>
    </row>
    <row r="1581" spans="4:4" x14ac:dyDescent="0.2">
      <c r="D1581" s="147"/>
    </row>
    <row r="1582" spans="4:4" x14ac:dyDescent="0.2">
      <c r="D1582" s="147"/>
    </row>
    <row r="1583" spans="4:4" x14ac:dyDescent="0.2">
      <c r="D1583" s="147"/>
    </row>
    <row r="1584" spans="4:4" x14ac:dyDescent="0.2">
      <c r="D1584" s="147"/>
    </row>
    <row r="1585" spans="4:4" x14ac:dyDescent="0.2">
      <c r="D1585" s="147"/>
    </row>
    <row r="1586" spans="4:4" x14ac:dyDescent="0.2">
      <c r="D1586" s="147"/>
    </row>
    <row r="1587" spans="4:4" x14ac:dyDescent="0.2">
      <c r="D1587" s="147"/>
    </row>
    <row r="1588" spans="4:4" x14ac:dyDescent="0.2">
      <c r="D1588" s="147"/>
    </row>
    <row r="1589" spans="4:4" x14ac:dyDescent="0.2">
      <c r="D1589" s="147"/>
    </row>
    <row r="1590" spans="4:4" x14ac:dyDescent="0.2">
      <c r="D1590" s="147"/>
    </row>
    <row r="1591" spans="4:4" x14ac:dyDescent="0.2">
      <c r="D1591" s="147"/>
    </row>
    <row r="1592" spans="4:4" x14ac:dyDescent="0.2">
      <c r="D1592" s="147"/>
    </row>
    <row r="1593" spans="4:4" x14ac:dyDescent="0.2">
      <c r="D1593" s="147"/>
    </row>
    <row r="1594" spans="4:4" x14ac:dyDescent="0.2">
      <c r="D1594" s="147"/>
    </row>
    <row r="1595" spans="4:4" x14ac:dyDescent="0.2">
      <c r="D1595" s="147"/>
    </row>
    <row r="1596" spans="4:4" x14ac:dyDescent="0.2">
      <c r="D1596" s="147"/>
    </row>
    <row r="1597" spans="4:4" x14ac:dyDescent="0.2">
      <c r="D1597" s="147"/>
    </row>
    <row r="1598" spans="4:4" x14ac:dyDescent="0.2">
      <c r="D1598" s="147"/>
    </row>
    <row r="1599" spans="4:4" x14ac:dyDescent="0.2">
      <c r="D1599" s="147"/>
    </row>
    <row r="1600" spans="4:4" x14ac:dyDescent="0.2">
      <c r="D1600" s="147"/>
    </row>
    <row r="1601" spans="4:4" x14ac:dyDescent="0.2">
      <c r="D1601" s="147"/>
    </row>
    <row r="1602" spans="4:4" x14ac:dyDescent="0.2">
      <c r="D1602" s="147"/>
    </row>
    <row r="1603" spans="4:4" x14ac:dyDescent="0.2">
      <c r="D1603" s="147"/>
    </row>
    <row r="1604" spans="4:4" x14ac:dyDescent="0.2">
      <c r="D1604" s="147"/>
    </row>
    <row r="1605" spans="4:4" x14ac:dyDescent="0.2">
      <c r="D1605" s="147"/>
    </row>
    <row r="1606" spans="4:4" x14ac:dyDescent="0.2">
      <c r="D1606" s="147"/>
    </row>
    <row r="1607" spans="4:4" x14ac:dyDescent="0.2">
      <c r="D1607" s="147"/>
    </row>
    <row r="1608" spans="4:4" x14ac:dyDescent="0.2">
      <c r="D1608" s="147"/>
    </row>
    <row r="1609" spans="4:4" x14ac:dyDescent="0.2">
      <c r="D1609" s="147"/>
    </row>
    <row r="1610" spans="4:4" x14ac:dyDescent="0.2">
      <c r="D1610" s="147"/>
    </row>
    <row r="1611" spans="4:4" x14ac:dyDescent="0.2">
      <c r="D1611" s="147"/>
    </row>
    <row r="1612" spans="4:4" x14ac:dyDescent="0.2">
      <c r="D1612" s="147"/>
    </row>
    <row r="1613" spans="4:4" x14ac:dyDescent="0.2">
      <c r="D1613" s="147"/>
    </row>
    <row r="1614" spans="4:4" x14ac:dyDescent="0.2">
      <c r="D1614" s="147"/>
    </row>
    <row r="1615" spans="4:4" x14ac:dyDescent="0.2">
      <c r="D1615" s="147"/>
    </row>
    <row r="1616" spans="4:4" x14ac:dyDescent="0.2">
      <c r="D1616" s="147"/>
    </row>
    <row r="1617" spans="4:4" x14ac:dyDescent="0.2">
      <c r="D1617" s="147"/>
    </row>
    <row r="1618" spans="4:4" x14ac:dyDescent="0.2">
      <c r="D1618" s="147"/>
    </row>
    <row r="1619" spans="4:4" x14ac:dyDescent="0.2">
      <c r="D1619" s="147"/>
    </row>
    <row r="1620" spans="4:4" x14ac:dyDescent="0.2">
      <c r="D1620" s="147"/>
    </row>
    <row r="1621" spans="4:4" x14ac:dyDescent="0.2">
      <c r="D1621" s="147"/>
    </row>
    <row r="1622" spans="4:4" x14ac:dyDescent="0.2">
      <c r="D1622" s="147"/>
    </row>
    <row r="1623" spans="4:4" x14ac:dyDescent="0.2">
      <c r="D1623" s="147"/>
    </row>
    <row r="1624" spans="4:4" x14ac:dyDescent="0.2">
      <c r="D1624" s="147"/>
    </row>
    <row r="1625" spans="4:4" x14ac:dyDescent="0.2">
      <c r="D1625" s="147"/>
    </row>
    <row r="1626" spans="4:4" x14ac:dyDescent="0.2">
      <c r="D1626" s="147"/>
    </row>
    <row r="1627" spans="4:4" x14ac:dyDescent="0.2">
      <c r="D1627" s="147"/>
    </row>
    <row r="1628" spans="4:4" x14ac:dyDescent="0.2">
      <c r="D1628" s="147"/>
    </row>
    <row r="1629" spans="4:4" x14ac:dyDescent="0.2">
      <c r="D1629" s="147"/>
    </row>
    <row r="1630" spans="4:4" x14ac:dyDescent="0.2">
      <c r="D1630" s="147"/>
    </row>
    <row r="1631" spans="4:4" x14ac:dyDescent="0.2">
      <c r="D1631" s="147"/>
    </row>
    <row r="1632" spans="4:4" x14ac:dyDescent="0.2">
      <c r="D1632" s="147"/>
    </row>
    <row r="1633" spans="4:4" x14ac:dyDescent="0.2">
      <c r="D1633" s="147"/>
    </row>
    <row r="1634" spans="4:4" x14ac:dyDescent="0.2">
      <c r="D1634" s="147"/>
    </row>
    <row r="1635" spans="4:4" x14ac:dyDescent="0.2">
      <c r="D1635" s="147"/>
    </row>
    <row r="1636" spans="4:4" x14ac:dyDescent="0.2">
      <c r="D1636" s="147"/>
    </row>
    <row r="1637" spans="4:4" x14ac:dyDescent="0.2">
      <c r="D1637" s="147"/>
    </row>
    <row r="1638" spans="4:4" x14ac:dyDescent="0.2">
      <c r="D1638" s="147"/>
    </row>
    <row r="1639" spans="4:4" x14ac:dyDescent="0.2">
      <c r="D1639" s="147"/>
    </row>
    <row r="1640" spans="4:4" x14ac:dyDescent="0.2">
      <c r="D1640" s="147"/>
    </row>
    <row r="1641" spans="4:4" x14ac:dyDescent="0.2">
      <c r="D1641" s="147"/>
    </row>
    <row r="1642" spans="4:4" x14ac:dyDescent="0.2">
      <c r="D1642" s="147"/>
    </row>
    <row r="1643" spans="4:4" x14ac:dyDescent="0.2">
      <c r="D1643" s="147"/>
    </row>
    <row r="1644" spans="4:4" x14ac:dyDescent="0.2">
      <c r="D1644" s="147"/>
    </row>
    <row r="1645" spans="4:4" x14ac:dyDescent="0.2">
      <c r="D1645" s="147"/>
    </row>
    <row r="1646" spans="4:4" x14ac:dyDescent="0.2">
      <c r="D1646" s="147"/>
    </row>
    <row r="1647" spans="4:4" x14ac:dyDescent="0.2">
      <c r="D1647" s="147"/>
    </row>
    <row r="1648" spans="4:4" x14ac:dyDescent="0.2">
      <c r="D1648" s="147"/>
    </row>
    <row r="1649" spans="4:4" x14ac:dyDescent="0.2">
      <c r="D1649" s="147"/>
    </row>
    <row r="1650" spans="4:4" x14ac:dyDescent="0.2">
      <c r="D1650" s="147"/>
    </row>
    <row r="1651" spans="4:4" x14ac:dyDescent="0.2">
      <c r="D1651" s="147"/>
    </row>
    <row r="1652" spans="4:4" x14ac:dyDescent="0.2">
      <c r="D1652" s="147"/>
    </row>
    <row r="1653" spans="4:4" x14ac:dyDescent="0.2">
      <c r="D1653" s="147"/>
    </row>
    <row r="1654" spans="4:4" x14ac:dyDescent="0.2">
      <c r="D1654" s="147"/>
    </row>
    <row r="1655" spans="4:4" x14ac:dyDescent="0.2">
      <c r="D1655" s="147"/>
    </row>
    <row r="1656" spans="4:4" x14ac:dyDescent="0.2">
      <c r="D1656" s="147"/>
    </row>
    <row r="1657" spans="4:4" x14ac:dyDescent="0.2">
      <c r="D1657" s="147"/>
    </row>
    <row r="1658" spans="4:4" x14ac:dyDescent="0.2">
      <c r="D1658" s="147"/>
    </row>
    <row r="1659" spans="4:4" x14ac:dyDescent="0.2">
      <c r="D1659" s="147"/>
    </row>
    <row r="1660" spans="4:4" x14ac:dyDescent="0.2">
      <c r="D1660" s="147"/>
    </row>
    <row r="1661" spans="4:4" x14ac:dyDescent="0.2">
      <c r="D1661" s="147"/>
    </row>
    <row r="1662" spans="4:4" x14ac:dyDescent="0.2">
      <c r="D1662" s="147"/>
    </row>
    <row r="1663" spans="4:4" x14ac:dyDescent="0.2">
      <c r="D1663" s="147"/>
    </row>
    <row r="1664" spans="4:4" x14ac:dyDescent="0.2">
      <c r="D1664" s="147"/>
    </row>
    <row r="1665" spans="4:4" x14ac:dyDescent="0.2">
      <c r="D1665" s="147"/>
    </row>
    <row r="1666" spans="4:4" x14ac:dyDescent="0.2">
      <c r="D1666" s="147"/>
    </row>
    <row r="1667" spans="4:4" x14ac:dyDescent="0.2">
      <c r="D1667" s="147"/>
    </row>
    <row r="1668" spans="4:4" x14ac:dyDescent="0.2">
      <c r="D1668" s="147"/>
    </row>
    <row r="1669" spans="4:4" x14ac:dyDescent="0.2">
      <c r="D1669" s="147"/>
    </row>
    <row r="1670" spans="4:4" x14ac:dyDescent="0.2">
      <c r="D1670" s="147"/>
    </row>
    <row r="1671" spans="4:4" x14ac:dyDescent="0.2">
      <c r="D1671" s="147"/>
    </row>
    <row r="1672" spans="4:4" x14ac:dyDescent="0.2">
      <c r="D1672" s="147"/>
    </row>
    <row r="1673" spans="4:4" x14ac:dyDescent="0.2">
      <c r="D1673" s="147"/>
    </row>
    <row r="1674" spans="4:4" x14ac:dyDescent="0.2">
      <c r="D1674" s="147"/>
    </row>
    <row r="1675" spans="4:4" x14ac:dyDescent="0.2">
      <c r="D1675" s="147"/>
    </row>
    <row r="1676" spans="4:4" x14ac:dyDescent="0.2">
      <c r="D1676" s="147"/>
    </row>
    <row r="1677" spans="4:4" x14ac:dyDescent="0.2">
      <c r="D1677" s="147"/>
    </row>
    <row r="1678" spans="4:4" x14ac:dyDescent="0.2">
      <c r="D1678" s="147"/>
    </row>
    <row r="1679" spans="4:4" x14ac:dyDescent="0.2">
      <c r="D1679" s="147"/>
    </row>
    <row r="1680" spans="4:4" x14ac:dyDescent="0.2">
      <c r="D1680" s="147"/>
    </row>
    <row r="1681" spans="4:4" x14ac:dyDescent="0.2">
      <c r="D1681" s="147"/>
    </row>
    <row r="1682" spans="4:4" x14ac:dyDescent="0.2">
      <c r="D1682" s="147"/>
    </row>
    <row r="1683" spans="4:4" x14ac:dyDescent="0.2">
      <c r="D1683" s="147"/>
    </row>
    <row r="1684" spans="4:4" x14ac:dyDescent="0.2">
      <c r="D1684" s="147"/>
    </row>
    <row r="1685" spans="4:4" x14ac:dyDescent="0.2">
      <c r="D1685" s="147"/>
    </row>
    <row r="1686" spans="4:4" x14ac:dyDescent="0.2">
      <c r="D1686" s="147"/>
    </row>
    <row r="1687" spans="4:4" x14ac:dyDescent="0.2">
      <c r="D1687" s="147"/>
    </row>
    <row r="1688" spans="4:4" x14ac:dyDescent="0.2">
      <c r="D1688" s="147"/>
    </row>
    <row r="1689" spans="4:4" x14ac:dyDescent="0.2">
      <c r="D1689" s="147"/>
    </row>
    <row r="1690" spans="4:4" x14ac:dyDescent="0.2">
      <c r="D1690" s="147"/>
    </row>
    <row r="1691" spans="4:4" x14ac:dyDescent="0.2">
      <c r="D1691" s="147"/>
    </row>
    <row r="1692" spans="4:4" x14ac:dyDescent="0.2">
      <c r="D1692" s="147"/>
    </row>
    <row r="1693" spans="4:4" x14ac:dyDescent="0.2">
      <c r="D1693" s="147"/>
    </row>
    <row r="1694" spans="4:4" x14ac:dyDescent="0.2">
      <c r="D1694" s="147"/>
    </row>
    <row r="1695" spans="4:4" x14ac:dyDescent="0.2">
      <c r="D1695" s="147"/>
    </row>
    <row r="1696" spans="4:4" x14ac:dyDescent="0.2">
      <c r="D1696" s="147"/>
    </row>
    <row r="1697" spans="4:4" x14ac:dyDescent="0.2">
      <c r="D1697" s="147"/>
    </row>
    <row r="1698" spans="4:4" x14ac:dyDescent="0.2">
      <c r="D1698" s="147"/>
    </row>
    <row r="1699" spans="4:4" x14ac:dyDescent="0.2">
      <c r="D1699" s="147"/>
    </row>
    <row r="1700" spans="4:4" x14ac:dyDescent="0.2">
      <c r="D1700" s="147"/>
    </row>
    <row r="1701" spans="4:4" x14ac:dyDescent="0.2">
      <c r="D1701" s="147"/>
    </row>
    <row r="1702" spans="4:4" x14ac:dyDescent="0.2">
      <c r="D1702" s="147"/>
    </row>
    <row r="1703" spans="4:4" x14ac:dyDescent="0.2">
      <c r="D1703" s="147"/>
    </row>
    <row r="1704" spans="4:4" x14ac:dyDescent="0.2">
      <c r="D1704" s="147"/>
    </row>
    <row r="1705" spans="4:4" x14ac:dyDescent="0.2">
      <c r="D1705" s="147"/>
    </row>
    <row r="1706" spans="4:4" x14ac:dyDescent="0.2">
      <c r="D1706" s="147"/>
    </row>
    <row r="1707" spans="4:4" x14ac:dyDescent="0.2">
      <c r="D1707" s="147"/>
    </row>
    <row r="1708" spans="4:4" x14ac:dyDescent="0.2">
      <c r="D1708" s="147"/>
    </row>
    <row r="1709" spans="4:4" x14ac:dyDescent="0.2">
      <c r="D1709" s="147"/>
    </row>
    <row r="1710" spans="4:4" x14ac:dyDescent="0.2">
      <c r="D1710" s="147"/>
    </row>
    <row r="1711" spans="4:4" x14ac:dyDescent="0.2">
      <c r="D1711" s="147"/>
    </row>
    <row r="1712" spans="4:4" x14ac:dyDescent="0.2">
      <c r="D1712" s="147"/>
    </row>
    <row r="1713" spans="4:4" x14ac:dyDescent="0.2">
      <c r="D1713" s="147"/>
    </row>
    <row r="1714" spans="4:4" x14ac:dyDescent="0.2">
      <c r="D1714" s="147"/>
    </row>
    <row r="1715" spans="4:4" x14ac:dyDescent="0.2">
      <c r="D1715" s="147"/>
    </row>
    <row r="1716" spans="4:4" x14ac:dyDescent="0.2">
      <c r="D1716" s="147"/>
    </row>
    <row r="1717" spans="4:4" x14ac:dyDescent="0.2">
      <c r="D1717" s="147"/>
    </row>
    <row r="1718" spans="4:4" x14ac:dyDescent="0.2">
      <c r="D1718" s="147"/>
    </row>
    <row r="1719" spans="4:4" x14ac:dyDescent="0.2">
      <c r="D1719" s="147"/>
    </row>
    <row r="1720" spans="4:4" x14ac:dyDescent="0.2">
      <c r="D1720" s="147"/>
    </row>
    <row r="1721" spans="4:4" x14ac:dyDescent="0.2">
      <c r="D1721" s="147"/>
    </row>
    <row r="1722" spans="4:4" x14ac:dyDescent="0.2">
      <c r="D1722" s="147"/>
    </row>
    <row r="1723" spans="4:4" x14ac:dyDescent="0.2">
      <c r="D1723" s="147"/>
    </row>
    <row r="1724" spans="4:4" x14ac:dyDescent="0.2">
      <c r="D1724" s="147"/>
    </row>
    <row r="1725" spans="4:4" x14ac:dyDescent="0.2">
      <c r="D1725" s="147"/>
    </row>
    <row r="1726" spans="4:4" x14ac:dyDescent="0.2">
      <c r="D1726" s="147"/>
    </row>
    <row r="1727" spans="4:4" x14ac:dyDescent="0.2">
      <c r="D1727" s="147"/>
    </row>
    <row r="1728" spans="4:4" x14ac:dyDescent="0.2">
      <c r="D1728" s="147"/>
    </row>
    <row r="1729" spans="4:4" x14ac:dyDescent="0.2">
      <c r="D1729" s="147"/>
    </row>
    <row r="1730" spans="4:4" x14ac:dyDescent="0.2">
      <c r="D1730" s="147"/>
    </row>
    <row r="1731" spans="4:4" x14ac:dyDescent="0.2">
      <c r="D1731" s="147"/>
    </row>
    <row r="1732" spans="4:4" x14ac:dyDescent="0.2">
      <c r="D1732" s="147"/>
    </row>
    <row r="1733" spans="4:4" x14ac:dyDescent="0.2">
      <c r="D1733" s="147"/>
    </row>
    <row r="1734" spans="4:4" x14ac:dyDescent="0.2">
      <c r="D1734" s="147"/>
    </row>
    <row r="1735" spans="4:4" x14ac:dyDescent="0.2">
      <c r="D1735" s="147"/>
    </row>
    <row r="1736" spans="4:4" x14ac:dyDescent="0.2">
      <c r="D1736" s="147"/>
    </row>
    <row r="1737" spans="4:4" x14ac:dyDescent="0.2">
      <c r="D1737" s="147"/>
    </row>
    <row r="1738" spans="4:4" x14ac:dyDescent="0.2">
      <c r="D1738" s="147"/>
    </row>
    <row r="1739" spans="4:4" x14ac:dyDescent="0.2">
      <c r="D1739" s="147"/>
    </row>
    <row r="1740" spans="4:4" x14ac:dyDescent="0.2">
      <c r="D1740" s="147"/>
    </row>
    <row r="1741" spans="4:4" x14ac:dyDescent="0.2">
      <c r="D1741" s="147"/>
    </row>
    <row r="1742" spans="4:4" x14ac:dyDescent="0.2">
      <c r="D1742" s="147"/>
    </row>
    <row r="1743" spans="4:4" x14ac:dyDescent="0.2">
      <c r="D1743" s="147"/>
    </row>
    <row r="1744" spans="4:4" x14ac:dyDescent="0.2">
      <c r="D1744" s="147"/>
    </row>
    <row r="1745" spans="4:4" x14ac:dyDescent="0.2">
      <c r="D1745" s="147"/>
    </row>
    <row r="1746" spans="4:4" x14ac:dyDescent="0.2">
      <c r="D1746" s="147"/>
    </row>
    <row r="1747" spans="4:4" x14ac:dyDescent="0.2">
      <c r="D1747" s="147"/>
    </row>
    <row r="1748" spans="4:4" x14ac:dyDescent="0.2">
      <c r="D1748" s="147"/>
    </row>
    <row r="1749" spans="4:4" x14ac:dyDescent="0.2">
      <c r="D1749" s="147"/>
    </row>
    <row r="1750" spans="4:4" x14ac:dyDescent="0.2">
      <c r="D1750" s="147"/>
    </row>
    <row r="1751" spans="4:4" x14ac:dyDescent="0.2">
      <c r="D1751" s="147"/>
    </row>
    <row r="1752" spans="4:4" x14ac:dyDescent="0.2">
      <c r="D1752" s="147"/>
    </row>
    <row r="1753" spans="4:4" x14ac:dyDescent="0.2">
      <c r="D1753" s="147"/>
    </row>
    <row r="1754" spans="4:4" x14ac:dyDescent="0.2">
      <c r="D1754" s="147"/>
    </row>
    <row r="1755" spans="4:4" x14ac:dyDescent="0.2">
      <c r="D1755" s="147"/>
    </row>
    <row r="1756" spans="4:4" x14ac:dyDescent="0.2">
      <c r="D1756" s="147"/>
    </row>
    <row r="1757" spans="4:4" x14ac:dyDescent="0.2">
      <c r="D1757" s="147"/>
    </row>
    <row r="1758" spans="4:4" x14ac:dyDescent="0.2">
      <c r="D1758" s="147"/>
    </row>
    <row r="1759" spans="4:4" x14ac:dyDescent="0.2">
      <c r="D1759" s="147"/>
    </row>
    <row r="1760" spans="4:4" x14ac:dyDescent="0.2">
      <c r="D1760" s="147"/>
    </row>
    <row r="1761" spans="4:4" x14ac:dyDescent="0.2">
      <c r="D1761" s="147"/>
    </row>
    <row r="1762" spans="4:4" x14ac:dyDescent="0.2">
      <c r="D1762" s="147"/>
    </row>
    <row r="1763" spans="4:4" x14ac:dyDescent="0.2">
      <c r="D1763" s="147"/>
    </row>
    <row r="1764" spans="4:4" x14ac:dyDescent="0.2">
      <c r="D1764" s="147"/>
    </row>
    <row r="1765" spans="4:4" x14ac:dyDescent="0.2">
      <c r="D1765" s="147"/>
    </row>
    <row r="1766" spans="4:4" x14ac:dyDescent="0.2">
      <c r="D1766" s="147"/>
    </row>
    <row r="1767" spans="4:4" x14ac:dyDescent="0.2">
      <c r="D1767" s="147"/>
    </row>
    <row r="1768" spans="4:4" x14ac:dyDescent="0.2">
      <c r="D1768" s="147"/>
    </row>
    <row r="1769" spans="4:4" x14ac:dyDescent="0.2">
      <c r="D1769" s="147"/>
    </row>
    <row r="1770" spans="4:4" x14ac:dyDescent="0.2">
      <c r="D1770" s="147"/>
    </row>
    <row r="1771" spans="4:4" x14ac:dyDescent="0.2">
      <c r="D1771" s="147"/>
    </row>
    <row r="1772" spans="4:4" x14ac:dyDescent="0.2">
      <c r="D1772" s="147"/>
    </row>
    <row r="1773" spans="4:4" x14ac:dyDescent="0.2">
      <c r="D1773" s="147"/>
    </row>
    <row r="1774" spans="4:4" x14ac:dyDescent="0.2">
      <c r="D1774" s="147"/>
    </row>
    <row r="1775" spans="4:4" x14ac:dyDescent="0.2">
      <c r="D1775" s="147"/>
    </row>
    <row r="1776" spans="4:4" x14ac:dyDescent="0.2">
      <c r="D1776" s="147"/>
    </row>
    <row r="1777" spans="4:4" x14ac:dyDescent="0.2">
      <c r="D1777" s="147"/>
    </row>
    <row r="1778" spans="4:4" x14ac:dyDescent="0.2">
      <c r="D1778" s="147"/>
    </row>
    <row r="1779" spans="4:4" x14ac:dyDescent="0.2">
      <c r="D1779" s="147"/>
    </row>
    <row r="1780" spans="4:4" x14ac:dyDescent="0.2">
      <c r="D1780" s="147"/>
    </row>
    <row r="1781" spans="4:4" x14ac:dyDescent="0.2">
      <c r="D1781" s="147"/>
    </row>
    <row r="1782" spans="4:4" x14ac:dyDescent="0.2">
      <c r="D1782" s="147"/>
    </row>
    <row r="1783" spans="4:4" x14ac:dyDescent="0.2">
      <c r="D1783" s="147"/>
    </row>
    <row r="1784" spans="4:4" x14ac:dyDescent="0.2">
      <c r="D1784" s="147"/>
    </row>
    <row r="1785" spans="4:4" x14ac:dyDescent="0.2">
      <c r="D1785" s="147"/>
    </row>
    <row r="1786" spans="4:4" x14ac:dyDescent="0.2">
      <c r="D1786" s="147"/>
    </row>
    <row r="1787" spans="4:4" x14ac:dyDescent="0.2">
      <c r="D1787" s="147"/>
    </row>
    <row r="1788" spans="4:4" x14ac:dyDescent="0.2">
      <c r="D1788" s="147"/>
    </row>
    <row r="1789" spans="4:4" x14ac:dyDescent="0.2">
      <c r="D1789" s="147"/>
    </row>
    <row r="1790" spans="4:4" x14ac:dyDescent="0.2">
      <c r="D1790" s="147"/>
    </row>
    <row r="1791" spans="4:4" x14ac:dyDescent="0.2">
      <c r="D1791" s="147"/>
    </row>
    <row r="1792" spans="4:4" x14ac:dyDescent="0.2">
      <c r="D1792" s="147"/>
    </row>
    <row r="1793" spans="4:4" x14ac:dyDescent="0.2">
      <c r="D1793" s="147"/>
    </row>
    <row r="1794" spans="4:4" x14ac:dyDescent="0.2">
      <c r="D1794" s="147"/>
    </row>
    <row r="1795" spans="4:4" x14ac:dyDescent="0.2">
      <c r="D1795" s="147"/>
    </row>
    <row r="1796" spans="4:4" x14ac:dyDescent="0.2">
      <c r="D1796" s="147"/>
    </row>
    <row r="1797" spans="4:4" x14ac:dyDescent="0.2">
      <c r="D1797" s="147"/>
    </row>
    <row r="1798" spans="4:4" x14ac:dyDescent="0.2">
      <c r="D1798" s="147"/>
    </row>
    <row r="1799" spans="4:4" x14ac:dyDescent="0.2">
      <c r="D1799" s="147"/>
    </row>
    <row r="1800" spans="4:4" x14ac:dyDescent="0.2">
      <c r="D1800" s="147"/>
    </row>
    <row r="1801" spans="4:4" x14ac:dyDescent="0.2">
      <c r="D1801" s="147"/>
    </row>
    <row r="1802" spans="4:4" x14ac:dyDescent="0.2">
      <c r="D1802" s="147"/>
    </row>
    <row r="1803" spans="4:4" x14ac:dyDescent="0.2">
      <c r="D1803" s="147"/>
    </row>
    <row r="1804" spans="4:4" x14ac:dyDescent="0.2">
      <c r="D1804" s="147"/>
    </row>
    <row r="1805" spans="4:4" x14ac:dyDescent="0.2">
      <c r="D1805" s="147"/>
    </row>
    <row r="1806" spans="4:4" x14ac:dyDescent="0.2">
      <c r="D1806" s="147"/>
    </row>
    <row r="1807" spans="4:4" x14ac:dyDescent="0.2">
      <c r="D1807" s="147"/>
    </row>
    <row r="1808" spans="4:4" x14ac:dyDescent="0.2">
      <c r="D1808" s="147"/>
    </row>
    <row r="1809" spans="4:4" x14ac:dyDescent="0.2">
      <c r="D1809" s="147"/>
    </row>
    <row r="1810" spans="4:4" x14ac:dyDescent="0.2">
      <c r="D1810" s="147"/>
    </row>
    <row r="1811" spans="4:4" x14ac:dyDescent="0.2">
      <c r="D1811" s="147"/>
    </row>
    <row r="1812" spans="4:4" x14ac:dyDescent="0.2">
      <c r="D1812" s="147"/>
    </row>
    <row r="1813" spans="4:4" x14ac:dyDescent="0.2">
      <c r="D1813" s="147"/>
    </row>
    <row r="1814" spans="4:4" x14ac:dyDescent="0.2">
      <c r="D1814" s="147"/>
    </row>
    <row r="1815" spans="4:4" x14ac:dyDescent="0.2">
      <c r="D1815" s="147"/>
    </row>
    <row r="1816" spans="4:4" x14ac:dyDescent="0.2">
      <c r="D1816" s="147"/>
    </row>
    <row r="1817" spans="4:4" x14ac:dyDescent="0.2">
      <c r="D1817" s="147"/>
    </row>
    <row r="1818" spans="4:4" x14ac:dyDescent="0.2">
      <c r="D1818" s="147"/>
    </row>
    <row r="1819" spans="4:4" x14ac:dyDescent="0.2">
      <c r="D1819" s="147"/>
    </row>
    <row r="1820" spans="4:4" x14ac:dyDescent="0.2">
      <c r="D1820" s="147"/>
    </row>
    <row r="1821" spans="4:4" x14ac:dyDescent="0.2">
      <c r="D1821" s="147"/>
    </row>
    <row r="1822" spans="4:4" x14ac:dyDescent="0.2">
      <c r="D1822" s="147"/>
    </row>
    <row r="1823" spans="4:4" x14ac:dyDescent="0.2">
      <c r="D1823" s="147"/>
    </row>
    <row r="1824" spans="4:4" x14ac:dyDescent="0.2">
      <c r="D1824" s="147"/>
    </row>
    <row r="1825" spans="4:4" x14ac:dyDescent="0.2">
      <c r="D1825" s="147"/>
    </row>
    <row r="1826" spans="4:4" x14ac:dyDescent="0.2">
      <c r="D1826" s="147"/>
    </row>
    <row r="1827" spans="4:4" x14ac:dyDescent="0.2">
      <c r="D1827" s="147"/>
    </row>
    <row r="1828" spans="4:4" x14ac:dyDescent="0.2">
      <c r="D1828" s="147"/>
    </row>
    <row r="1829" spans="4:4" x14ac:dyDescent="0.2">
      <c r="D1829" s="147"/>
    </row>
    <row r="1830" spans="4:4" x14ac:dyDescent="0.2">
      <c r="D1830" s="147"/>
    </row>
    <row r="1831" spans="4:4" x14ac:dyDescent="0.2">
      <c r="D1831" s="147"/>
    </row>
    <row r="1832" spans="4:4" x14ac:dyDescent="0.2">
      <c r="D1832" s="147"/>
    </row>
    <row r="1833" spans="4:4" x14ac:dyDescent="0.2">
      <c r="D1833" s="147"/>
    </row>
    <row r="1834" spans="4:4" x14ac:dyDescent="0.2">
      <c r="D1834" s="147"/>
    </row>
    <row r="1835" spans="4:4" x14ac:dyDescent="0.2">
      <c r="D1835" s="147"/>
    </row>
    <row r="1836" spans="4:4" x14ac:dyDescent="0.2">
      <c r="D1836" s="147"/>
    </row>
    <row r="1837" spans="4:4" x14ac:dyDescent="0.2">
      <c r="D1837" s="147"/>
    </row>
    <row r="1838" spans="4:4" x14ac:dyDescent="0.2">
      <c r="D1838" s="147"/>
    </row>
    <row r="1839" spans="4:4" x14ac:dyDescent="0.2">
      <c r="D1839" s="147"/>
    </row>
    <row r="1840" spans="4:4" x14ac:dyDescent="0.2">
      <c r="D1840" s="147"/>
    </row>
    <row r="1841" spans="4:4" x14ac:dyDescent="0.2">
      <c r="D1841" s="147"/>
    </row>
    <row r="1842" spans="4:4" x14ac:dyDescent="0.2">
      <c r="D1842" s="147"/>
    </row>
    <row r="1843" spans="4:4" x14ac:dyDescent="0.2">
      <c r="D1843" s="147"/>
    </row>
    <row r="1844" spans="4:4" x14ac:dyDescent="0.2">
      <c r="D1844" s="147"/>
    </row>
    <row r="1845" spans="4:4" x14ac:dyDescent="0.2">
      <c r="D1845" s="147"/>
    </row>
    <row r="1846" spans="4:4" x14ac:dyDescent="0.2">
      <c r="D1846" s="147"/>
    </row>
    <row r="1847" spans="4:4" x14ac:dyDescent="0.2">
      <c r="D1847" s="147"/>
    </row>
    <row r="1848" spans="4:4" x14ac:dyDescent="0.2">
      <c r="D1848" s="147"/>
    </row>
    <row r="1849" spans="4:4" x14ac:dyDescent="0.2">
      <c r="D1849" s="147"/>
    </row>
    <row r="1850" spans="4:4" x14ac:dyDescent="0.2">
      <c r="D1850" s="147"/>
    </row>
    <row r="1851" spans="4:4" x14ac:dyDescent="0.2">
      <c r="D1851" s="147"/>
    </row>
    <row r="1852" spans="4:4" x14ac:dyDescent="0.2">
      <c r="D1852" s="147"/>
    </row>
    <row r="1853" spans="4:4" x14ac:dyDescent="0.2">
      <c r="D1853" s="147"/>
    </row>
    <row r="1854" spans="4:4" x14ac:dyDescent="0.2">
      <c r="D1854" s="147"/>
    </row>
    <row r="1855" spans="4:4" x14ac:dyDescent="0.2">
      <c r="D1855" s="147"/>
    </row>
    <row r="1856" spans="4:4" x14ac:dyDescent="0.2">
      <c r="D1856" s="147"/>
    </row>
    <row r="1857" spans="4:4" x14ac:dyDescent="0.2">
      <c r="D1857" s="147"/>
    </row>
    <row r="1858" spans="4:4" x14ac:dyDescent="0.2">
      <c r="D1858" s="147"/>
    </row>
    <row r="1859" spans="4:4" x14ac:dyDescent="0.2">
      <c r="D1859" s="147"/>
    </row>
    <row r="1860" spans="4:4" x14ac:dyDescent="0.2">
      <c r="D1860" s="147"/>
    </row>
    <row r="1861" spans="4:4" x14ac:dyDescent="0.2">
      <c r="D1861" s="147"/>
    </row>
    <row r="1862" spans="4:4" x14ac:dyDescent="0.2">
      <c r="D1862" s="147"/>
    </row>
    <row r="1863" spans="4:4" x14ac:dyDescent="0.2">
      <c r="D1863" s="147"/>
    </row>
    <row r="1864" spans="4:4" x14ac:dyDescent="0.2">
      <c r="D1864" s="147"/>
    </row>
    <row r="1865" spans="4:4" x14ac:dyDescent="0.2">
      <c r="D1865" s="147"/>
    </row>
    <row r="1866" spans="4:4" x14ac:dyDescent="0.2">
      <c r="D1866" s="147"/>
    </row>
    <row r="1867" spans="4:4" x14ac:dyDescent="0.2">
      <c r="D1867" s="147"/>
    </row>
    <row r="1868" spans="4:4" x14ac:dyDescent="0.2">
      <c r="D1868" s="147"/>
    </row>
    <row r="1869" spans="4:4" x14ac:dyDescent="0.2">
      <c r="D1869" s="147"/>
    </row>
    <row r="1870" spans="4:4" x14ac:dyDescent="0.2">
      <c r="D1870" s="147"/>
    </row>
    <row r="1871" spans="4:4" x14ac:dyDescent="0.2">
      <c r="D1871" s="147"/>
    </row>
    <row r="1872" spans="4:4" x14ac:dyDescent="0.2">
      <c r="D1872" s="147"/>
    </row>
    <row r="1873" spans="4:4" x14ac:dyDescent="0.2">
      <c r="D1873" s="147"/>
    </row>
    <row r="1874" spans="4:4" x14ac:dyDescent="0.2">
      <c r="D1874" s="147"/>
    </row>
    <row r="1875" spans="4:4" x14ac:dyDescent="0.2">
      <c r="D1875" s="147"/>
    </row>
    <row r="1876" spans="4:4" x14ac:dyDescent="0.2">
      <c r="D1876" s="147"/>
    </row>
    <row r="1877" spans="4:4" x14ac:dyDescent="0.2">
      <c r="D1877" s="147"/>
    </row>
    <row r="1878" spans="4:4" x14ac:dyDescent="0.2">
      <c r="D1878" s="147"/>
    </row>
    <row r="1879" spans="4:4" x14ac:dyDescent="0.2">
      <c r="D1879" s="147"/>
    </row>
    <row r="1880" spans="4:4" x14ac:dyDescent="0.2">
      <c r="D1880" s="147"/>
    </row>
    <row r="1881" spans="4:4" x14ac:dyDescent="0.2">
      <c r="D1881" s="147"/>
    </row>
    <row r="1882" spans="4:4" x14ac:dyDescent="0.2">
      <c r="D1882" s="147"/>
    </row>
    <row r="1883" spans="4:4" x14ac:dyDescent="0.2">
      <c r="D1883" s="147"/>
    </row>
    <row r="1884" spans="4:4" x14ac:dyDescent="0.2">
      <c r="D1884" s="147"/>
    </row>
    <row r="1885" spans="4:4" x14ac:dyDescent="0.2">
      <c r="D1885" s="147"/>
    </row>
    <row r="1886" spans="4:4" x14ac:dyDescent="0.2">
      <c r="D1886" s="147"/>
    </row>
    <row r="1887" spans="4:4" x14ac:dyDescent="0.2">
      <c r="D1887" s="147"/>
    </row>
    <row r="1888" spans="4:4" x14ac:dyDescent="0.2">
      <c r="D1888" s="147"/>
    </row>
    <row r="1889" spans="4:4" x14ac:dyDescent="0.2">
      <c r="D1889" s="147"/>
    </row>
    <row r="1890" spans="4:4" x14ac:dyDescent="0.2">
      <c r="D1890" s="147"/>
    </row>
    <row r="1891" spans="4:4" x14ac:dyDescent="0.2">
      <c r="D1891" s="147"/>
    </row>
    <row r="1892" spans="4:4" x14ac:dyDescent="0.2">
      <c r="D1892" s="147"/>
    </row>
    <row r="1893" spans="4:4" x14ac:dyDescent="0.2">
      <c r="D1893" s="147"/>
    </row>
    <row r="1894" spans="4:4" x14ac:dyDescent="0.2">
      <c r="D1894" s="147"/>
    </row>
    <row r="1895" spans="4:4" x14ac:dyDescent="0.2">
      <c r="D1895" s="147"/>
    </row>
    <row r="1896" spans="4:4" x14ac:dyDescent="0.2">
      <c r="D1896" s="147"/>
    </row>
    <row r="1897" spans="4:4" x14ac:dyDescent="0.2">
      <c r="D1897" s="147"/>
    </row>
    <row r="1898" spans="4:4" x14ac:dyDescent="0.2">
      <c r="D1898" s="147"/>
    </row>
    <row r="1899" spans="4:4" x14ac:dyDescent="0.2">
      <c r="D1899" s="147"/>
    </row>
    <row r="1900" spans="4:4" x14ac:dyDescent="0.2">
      <c r="D1900" s="147"/>
    </row>
    <row r="1901" spans="4:4" x14ac:dyDescent="0.2">
      <c r="D1901" s="147"/>
    </row>
    <row r="1902" spans="4:4" x14ac:dyDescent="0.2">
      <c r="D1902" s="147"/>
    </row>
    <row r="1903" spans="4:4" x14ac:dyDescent="0.2">
      <c r="D1903" s="147"/>
    </row>
    <row r="1904" spans="4:4" x14ac:dyDescent="0.2">
      <c r="D1904" s="147"/>
    </row>
    <row r="1905" spans="4:4" x14ac:dyDescent="0.2">
      <c r="D1905" s="147"/>
    </row>
    <row r="1906" spans="4:4" x14ac:dyDescent="0.2">
      <c r="D1906" s="147"/>
    </row>
    <row r="1907" spans="4:4" x14ac:dyDescent="0.2">
      <c r="D1907" s="147"/>
    </row>
    <row r="1908" spans="4:4" x14ac:dyDescent="0.2">
      <c r="D1908" s="147"/>
    </row>
    <row r="1909" spans="4:4" x14ac:dyDescent="0.2">
      <c r="D1909" s="147"/>
    </row>
    <row r="1910" spans="4:4" x14ac:dyDescent="0.2">
      <c r="D1910" s="147"/>
    </row>
    <row r="1911" spans="4:4" x14ac:dyDescent="0.2">
      <c r="D1911" s="147"/>
    </row>
    <row r="1912" spans="4:4" x14ac:dyDescent="0.2">
      <c r="D1912" s="147"/>
    </row>
    <row r="1913" spans="4:4" x14ac:dyDescent="0.2">
      <c r="D1913" s="147"/>
    </row>
    <row r="1914" spans="4:4" x14ac:dyDescent="0.2">
      <c r="D1914" s="147"/>
    </row>
    <row r="1915" spans="4:4" x14ac:dyDescent="0.2">
      <c r="D1915" s="147"/>
    </row>
    <row r="1916" spans="4:4" x14ac:dyDescent="0.2">
      <c r="D1916" s="147"/>
    </row>
    <row r="1917" spans="4:4" x14ac:dyDescent="0.2">
      <c r="D1917" s="147"/>
    </row>
    <row r="1918" spans="4:4" x14ac:dyDescent="0.2">
      <c r="D1918" s="147"/>
    </row>
    <row r="1919" spans="4:4" x14ac:dyDescent="0.2">
      <c r="D1919" s="147"/>
    </row>
    <row r="1920" spans="4:4" x14ac:dyDescent="0.2">
      <c r="D1920" s="147"/>
    </row>
    <row r="1921" spans="4:4" x14ac:dyDescent="0.2">
      <c r="D1921" s="147"/>
    </row>
    <row r="1922" spans="4:4" x14ac:dyDescent="0.2">
      <c r="D1922" s="147"/>
    </row>
    <row r="1923" spans="4:4" x14ac:dyDescent="0.2">
      <c r="D1923" s="147"/>
    </row>
    <row r="1924" spans="4:4" x14ac:dyDescent="0.2">
      <c r="D1924" s="147"/>
    </row>
    <row r="1925" spans="4:4" x14ac:dyDescent="0.2">
      <c r="D1925" s="147"/>
    </row>
    <row r="1926" spans="4:4" x14ac:dyDescent="0.2">
      <c r="D1926" s="147"/>
    </row>
    <row r="1927" spans="4:4" x14ac:dyDescent="0.2">
      <c r="D1927" s="147"/>
    </row>
    <row r="1928" spans="4:4" x14ac:dyDescent="0.2">
      <c r="D1928" s="147"/>
    </row>
    <row r="1929" spans="4:4" x14ac:dyDescent="0.2">
      <c r="D1929" s="147"/>
    </row>
    <row r="1930" spans="4:4" x14ac:dyDescent="0.2">
      <c r="D1930" s="147"/>
    </row>
    <row r="1931" spans="4:4" x14ac:dyDescent="0.2">
      <c r="D1931" s="147"/>
    </row>
    <row r="1932" spans="4:4" x14ac:dyDescent="0.2">
      <c r="D1932" s="147"/>
    </row>
    <row r="1933" spans="4:4" x14ac:dyDescent="0.2">
      <c r="D1933" s="147"/>
    </row>
    <row r="1934" spans="4:4" x14ac:dyDescent="0.2">
      <c r="D1934" s="147"/>
    </row>
    <row r="1935" spans="4:4" x14ac:dyDescent="0.2">
      <c r="D1935" s="147"/>
    </row>
    <row r="1936" spans="4:4" x14ac:dyDescent="0.2">
      <c r="D1936" s="147"/>
    </row>
    <row r="1937" spans="4:4" x14ac:dyDescent="0.2">
      <c r="D1937" s="147"/>
    </row>
    <row r="1938" spans="4:4" x14ac:dyDescent="0.2">
      <c r="D1938" s="147"/>
    </row>
    <row r="1939" spans="4:4" x14ac:dyDescent="0.2">
      <c r="D1939" s="147"/>
    </row>
    <row r="1940" spans="4:4" x14ac:dyDescent="0.2">
      <c r="D1940" s="147"/>
    </row>
    <row r="1941" spans="4:4" x14ac:dyDescent="0.2">
      <c r="D1941" s="147"/>
    </row>
    <row r="1942" spans="4:4" x14ac:dyDescent="0.2">
      <c r="D1942" s="147"/>
    </row>
    <row r="1943" spans="4:4" x14ac:dyDescent="0.2">
      <c r="D1943" s="147"/>
    </row>
    <row r="1944" spans="4:4" x14ac:dyDescent="0.2">
      <c r="D1944" s="147"/>
    </row>
    <row r="1945" spans="4:4" x14ac:dyDescent="0.2">
      <c r="D1945" s="147"/>
    </row>
    <row r="1946" spans="4:4" x14ac:dyDescent="0.2">
      <c r="D1946" s="147"/>
    </row>
    <row r="1947" spans="4:4" x14ac:dyDescent="0.2">
      <c r="D1947" s="147"/>
    </row>
    <row r="1948" spans="4:4" x14ac:dyDescent="0.2">
      <c r="D1948" s="147"/>
    </row>
    <row r="1949" spans="4:4" x14ac:dyDescent="0.2">
      <c r="D1949" s="147"/>
    </row>
    <row r="1950" spans="4:4" x14ac:dyDescent="0.2">
      <c r="D1950" s="147"/>
    </row>
    <row r="1951" spans="4:4" x14ac:dyDescent="0.2">
      <c r="D1951" s="147"/>
    </row>
    <row r="1952" spans="4:4" x14ac:dyDescent="0.2">
      <c r="D1952" s="147"/>
    </row>
    <row r="1953" spans="4:4" x14ac:dyDescent="0.2">
      <c r="D1953" s="147"/>
    </row>
    <row r="1954" spans="4:4" x14ac:dyDescent="0.2">
      <c r="D1954" s="147"/>
    </row>
    <row r="1955" spans="4:4" x14ac:dyDescent="0.2">
      <c r="D1955" s="147"/>
    </row>
    <row r="1956" spans="4:4" x14ac:dyDescent="0.2">
      <c r="D1956" s="147"/>
    </row>
    <row r="1957" spans="4:4" x14ac:dyDescent="0.2">
      <c r="D1957" s="147"/>
    </row>
    <row r="1958" spans="4:4" x14ac:dyDescent="0.2">
      <c r="D1958" s="147"/>
    </row>
    <row r="1959" spans="4:4" x14ac:dyDescent="0.2">
      <c r="D1959" s="147"/>
    </row>
    <row r="1960" spans="4:4" x14ac:dyDescent="0.2">
      <c r="D1960" s="147"/>
    </row>
    <row r="1961" spans="4:4" x14ac:dyDescent="0.2">
      <c r="D1961" s="147"/>
    </row>
    <row r="1962" spans="4:4" x14ac:dyDescent="0.2">
      <c r="D1962" s="147"/>
    </row>
    <row r="1963" spans="4:4" x14ac:dyDescent="0.2">
      <c r="D1963" s="147"/>
    </row>
    <row r="1964" spans="4:4" x14ac:dyDescent="0.2">
      <c r="D1964" s="147"/>
    </row>
    <row r="1965" spans="4:4" x14ac:dyDescent="0.2">
      <c r="D1965" s="147"/>
    </row>
    <row r="1966" spans="4:4" x14ac:dyDescent="0.2">
      <c r="D1966" s="147"/>
    </row>
    <row r="1967" spans="4:4" x14ac:dyDescent="0.2">
      <c r="D1967" s="147"/>
    </row>
    <row r="1968" spans="4:4" x14ac:dyDescent="0.2">
      <c r="D1968" s="147"/>
    </row>
    <row r="1969" spans="4:4" x14ac:dyDescent="0.2">
      <c r="D1969" s="147"/>
    </row>
    <row r="1970" spans="4:4" x14ac:dyDescent="0.2">
      <c r="D1970" s="147"/>
    </row>
    <row r="1971" spans="4:4" x14ac:dyDescent="0.2">
      <c r="D1971" s="147"/>
    </row>
    <row r="1972" spans="4:4" x14ac:dyDescent="0.2">
      <c r="D1972" s="147"/>
    </row>
    <row r="1973" spans="4:4" x14ac:dyDescent="0.2">
      <c r="D1973" s="147"/>
    </row>
    <row r="1974" spans="4:4" x14ac:dyDescent="0.2">
      <c r="D1974" s="147"/>
    </row>
    <row r="1975" spans="4:4" x14ac:dyDescent="0.2">
      <c r="D1975" s="147"/>
    </row>
    <row r="1976" spans="4:4" x14ac:dyDescent="0.2">
      <c r="D1976" s="147"/>
    </row>
    <row r="1977" spans="4:4" x14ac:dyDescent="0.2">
      <c r="D1977" s="147"/>
    </row>
    <row r="1978" spans="4:4" x14ac:dyDescent="0.2">
      <c r="D1978" s="147"/>
    </row>
    <row r="1979" spans="4:4" x14ac:dyDescent="0.2">
      <c r="D1979" s="147"/>
    </row>
    <row r="1980" spans="4:4" x14ac:dyDescent="0.2">
      <c r="D1980" s="147"/>
    </row>
    <row r="1981" spans="4:4" x14ac:dyDescent="0.2">
      <c r="D1981" s="147"/>
    </row>
    <row r="1982" spans="4:4" x14ac:dyDescent="0.2">
      <c r="D1982" s="147"/>
    </row>
    <row r="1983" spans="4:4" x14ac:dyDescent="0.2">
      <c r="D1983" s="147"/>
    </row>
    <row r="1984" spans="4:4" x14ac:dyDescent="0.2">
      <c r="D1984" s="147"/>
    </row>
    <row r="1985" spans="4:4" x14ac:dyDescent="0.2">
      <c r="D1985" s="147"/>
    </row>
    <row r="1986" spans="4:4" x14ac:dyDescent="0.2">
      <c r="D1986" s="147"/>
    </row>
    <row r="1987" spans="4:4" x14ac:dyDescent="0.2">
      <c r="D1987" s="147"/>
    </row>
    <row r="1988" spans="4:4" x14ac:dyDescent="0.2">
      <c r="D1988" s="147"/>
    </row>
    <row r="1989" spans="4:4" x14ac:dyDescent="0.2">
      <c r="D1989" s="147"/>
    </row>
    <row r="1990" spans="4:4" x14ac:dyDescent="0.2">
      <c r="D1990" s="147"/>
    </row>
    <row r="1991" spans="4:4" x14ac:dyDescent="0.2">
      <c r="D1991" s="147"/>
    </row>
    <row r="1992" spans="4:4" x14ac:dyDescent="0.2">
      <c r="D1992" s="147"/>
    </row>
    <row r="1993" spans="4:4" x14ac:dyDescent="0.2">
      <c r="D1993" s="147"/>
    </row>
    <row r="1994" spans="4:4" x14ac:dyDescent="0.2">
      <c r="D1994" s="147"/>
    </row>
    <row r="1995" spans="4:4" x14ac:dyDescent="0.2">
      <c r="D1995" s="147"/>
    </row>
    <row r="1996" spans="4:4" x14ac:dyDescent="0.2">
      <c r="D1996" s="147"/>
    </row>
    <row r="1997" spans="4:4" x14ac:dyDescent="0.2">
      <c r="D1997" s="147"/>
    </row>
    <row r="1998" spans="4:4" x14ac:dyDescent="0.2">
      <c r="D1998" s="147"/>
    </row>
    <row r="1999" spans="4:4" x14ac:dyDescent="0.2">
      <c r="D1999" s="147"/>
    </row>
    <row r="2000" spans="4:4" x14ac:dyDescent="0.2">
      <c r="D2000" s="147"/>
    </row>
    <row r="2001" spans="4:4" x14ac:dyDescent="0.2">
      <c r="D2001" s="147"/>
    </row>
    <row r="2002" spans="4:4" x14ac:dyDescent="0.2">
      <c r="D2002" s="147"/>
    </row>
    <row r="2003" spans="4:4" x14ac:dyDescent="0.2">
      <c r="D2003" s="147"/>
    </row>
    <row r="2004" spans="4:4" x14ac:dyDescent="0.2">
      <c r="D2004" s="147"/>
    </row>
    <row r="2005" spans="4:4" x14ac:dyDescent="0.2">
      <c r="D2005" s="147"/>
    </row>
    <row r="2006" spans="4:4" x14ac:dyDescent="0.2">
      <c r="D2006" s="147"/>
    </row>
    <row r="2007" spans="4:4" x14ac:dyDescent="0.2">
      <c r="D2007" s="147"/>
    </row>
    <row r="2008" spans="4:4" x14ac:dyDescent="0.2">
      <c r="D2008" s="147"/>
    </row>
    <row r="2009" spans="4:4" x14ac:dyDescent="0.2">
      <c r="D2009" s="147"/>
    </row>
    <row r="2010" spans="4:4" x14ac:dyDescent="0.2">
      <c r="D2010" s="147"/>
    </row>
    <row r="2011" spans="4:4" x14ac:dyDescent="0.2">
      <c r="D2011" s="147"/>
    </row>
    <row r="2012" spans="4:4" x14ac:dyDescent="0.2">
      <c r="D2012" s="147"/>
    </row>
    <row r="2013" spans="4:4" x14ac:dyDescent="0.2">
      <c r="D2013" s="147"/>
    </row>
    <row r="2014" spans="4:4" x14ac:dyDescent="0.2">
      <c r="D2014" s="147"/>
    </row>
    <row r="2015" spans="4:4" x14ac:dyDescent="0.2">
      <c r="D2015" s="147"/>
    </row>
    <row r="2016" spans="4:4" x14ac:dyDescent="0.2">
      <c r="D2016" s="147"/>
    </row>
    <row r="2017" spans="4:4" x14ac:dyDescent="0.2">
      <c r="D2017" s="147"/>
    </row>
    <row r="2018" spans="4:4" x14ac:dyDescent="0.2">
      <c r="D2018" s="147"/>
    </row>
    <row r="2019" spans="4:4" x14ac:dyDescent="0.2">
      <c r="D2019" s="147"/>
    </row>
    <row r="2020" spans="4:4" x14ac:dyDescent="0.2">
      <c r="D2020" s="147"/>
    </row>
    <row r="2021" spans="4:4" x14ac:dyDescent="0.2">
      <c r="D2021" s="147"/>
    </row>
    <row r="2022" spans="4:4" x14ac:dyDescent="0.2">
      <c r="D2022" s="147"/>
    </row>
    <row r="2023" spans="4:4" x14ac:dyDescent="0.2">
      <c r="D2023" s="147"/>
    </row>
    <row r="2024" spans="4:4" x14ac:dyDescent="0.2">
      <c r="D2024" s="147"/>
    </row>
    <row r="2025" spans="4:4" x14ac:dyDescent="0.2">
      <c r="D2025" s="147"/>
    </row>
    <row r="2026" spans="4:4" x14ac:dyDescent="0.2">
      <c r="D2026" s="147"/>
    </row>
    <row r="2027" spans="4:4" x14ac:dyDescent="0.2">
      <c r="D2027" s="147"/>
    </row>
    <row r="2028" spans="4:4" x14ac:dyDescent="0.2">
      <c r="D2028" s="147"/>
    </row>
    <row r="2029" spans="4:4" x14ac:dyDescent="0.2">
      <c r="D2029" s="147"/>
    </row>
    <row r="2030" spans="4:4" x14ac:dyDescent="0.2">
      <c r="D2030" s="147"/>
    </row>
    <row r="2031" spans="4:4" x14ac:dyDescent="0.2">
      <c r="D2031" s="147"/>
    </row>
    <row r="2032" spans="4:4" x14ac:dyDescent="0.2">
      <c r="D2032" s="147"/>
    </row>
    <row r="2033" spans="4:4" x14ac:dyDescent="0.2">
      <c r="D2033" s="147"/>
    </row>
    <row r="2034" spans="4:4" x14ac:dyDescent="0.2">
      <c r="D2034" s="147"/>
    </row>
    <row r="2035" spans="4:4" x14ac:dyDescent="0.2">
      <c r="D2035" s="147"/>
    </row>
    <row r="2036" spans="4:4" x14ac:dyDescent="0.2">
      <c r="D2036" s="147"/>
    </row>
    <row r="2037" spans="4:4" x14ac:dyDescent="0.2">
      <c r="D2037" s="147"/>
    </row>
    <row r="2038" spans="4:4" x14ac:dyDescent="0.2">
      <c r="D2038" s="147"/>
    </row>
    <row r="2039" spans="4:4" x14ac:dyDescent="0.2">
      <c r="D2039" s="147"/>
    </row>
    <row r="2040" spans="4:4" x14ac:dyDescent="0.2">
      <c r="D2040" s="147"/>
    </row>
    <row r="2041" spans="4:4" x14ac:dyDescent="0.2">
      <c r="D2041" s="147"/>
    </row>
    <row r="2042" spans="4:4" x14ac:dyDescent="0.2">
      <c r="D2042" s="147"/>
    </row>
    <row r="2043" spans="4:4" x14ac:dyDescent="0.2">
      <c r="D2043" s="147"/>
    </row>
    <row r="2044" spans="4:4" x14ac:dyDescent="0.2">
      <c r="D2044" s="147"/>
    </row>
    <row r="2045" spans="4:4" x14ac:dyDescent="0.2">
      <c r="D2045" s="147"/>
    </row>
    <row r="2046" spans="4:4" x14ac:dyDescent="0.2">
      <c r="D2046" s="147"/>
    </row>
    <row r="2047" spans="4:4" x14ac:dyDescent="0.2">
      <c r="D2047" s="147"/>
    </row>
    <row r="2048" spans="4:4" x14ac:dyDescent="0.2">
      <c r="D2048" s="147"/>
    </row>
    <row r="2049" spans="4:4" x14ac:dyDescent="0.2">
      <c r="D2049" s="147"/>
    </row>
    <row r="2050" spans="4:4" x14ac:dyDescent="0.2">
      <c r="D2050" s="147"/>
    </row>
    <row r="2051" spans="4:4" x14ac:dyDescent="0.2">
      <c r="D2051" s="147"/>
    </row>
    <row r="2052" spans="4:4" x14ac:dyDescent="0.2">
      <c r="D2052" s="147"/>
    </row>
    <row r="2053" spans="4:4" x14ac:dyDescent="0.2">
      <c r="D2053" s="147"/>
    </row>
    <row r="2054" spans="4:4" x14ac:dyDescent="0.2">
      <c r="D2054" s="147"/>
    </row>
    <row r="2055" spans="4:4" x14ac:dyDescent="0.2">
      <c r="D2055" s="147"/>
    </row>
    <row r="2056" spans="4:4" x14ac:dyDescent="0.2">
      <c r="D2056" s="147"/>
    </row>
    <row r="2057" spans="4:4" x14ac:dyDescent="0.2">
      <c r="D2057" s="147"/>
    </row>
    <row r="2058" spans="4:4" x14ac:dyDescent="0.2">
      <c r="D2058" s="147"/>
    </row>
    <row r="2059" spans="4:4" x14ac:dyDescent="0.2">
      <c r="D2059" s="147"/>
    </row>
    <row r="2060" spans="4:4" x14ac:dyDescent="0.2">
      <c r="D2060" s="147"/>
    </row>
    <row r="2061" spans="4:4" x14ac:dyDescent="0.2">
      <c r="D2061" s="147"/>
    </row>
    <row r="2062" spans="4:4" x14ac:dyDescent="0.2">
      <c r="D2062" s="147"/>
    </row>
    <row r="2063" spans="4:4" x14ac:dyDescent="0.2">
      <c r="D2063" s="147"/>
    </row>
    <row r="2064" spans="4:4" x14ac:dyDescent="0.2">
      <c r="D2064" s="147"/>
    </row>
    <row r="2065" spans="4:4" x14ac:dyDescent="0.2">
      <c r="D2065" s="147"/>
    </row>
    <row r="2066" spans="4:4" x14ac:dyDescent="0.2">
      <c r="D2066" s="147"/>
    </row>
    <row r="2067" spans="4:4" x14ac:dyDescent="0.2">
      <c r="D2067" s="147"/>
    </row>
    <row r="2068" spans="4:4" x14ac:dyDescent="0.2">
      <c r="D2068" s="147"/>
    </row>
    <row r="2069" spans="4:4" x14ac:dyDescent="0.2">
      <c r="D2069" s="147"/>
    </row>
    <row r="2070" spans="4:4" x14ac:dyDescent="0.2">
      <c r="D2070" s="147"/>
    </row>
    <row r="2071" spans="4:4" x14ac:dyDescent="0.2">
      <c r="D2071" s="147"/>
    </row>
    <row r="2072" spans="4:4" x14ac:dyDescent="0.2">
      <c r="D2072" s="147"/>
    </row>
    <row r="2073" spans="4:4" x14ac:dyDescent="0.2">
      <c r="D2073" s="147"/>
    </row>
    <row r="2074" spans="4:4" x14ac:dyDescent="0.2">
      <c r="D2074" s="147"/>
    </row>
    <row r="2075" spans="4:4" x14ac:dyDescent="0.2">
      <c r="D2075" s="147"/>
    </row>
    <row r="2076" spans="4:4" x14ac:dyDescent="0.2">
      <c r="D2076" s="147"/>
    </row>
    <row r="2077" spans="4:4" x14ac:dyDescent="0.2">
      <c r="D2077" s="147"/>
    </row>
    <row r="2078" spans="4:4" x14ac:dyDescent="0.2">
      <c r="D2078" s="147"/>
    </row>
    <row r="2079" spans="4:4" x14ac:dyDescent="0.2">
      <c r="D2079" s="147"/>
    </row>
    <row r="2080" spans="4:4" x14ac:dyDescent="0.2">
      <c r="D2080" s="147"/>
    </row>
    <row r="2081" spans="4:4" x14ac:dyDescent="0.2">
      <c r="D2081" s="147"/>
    </row>
    <row r="2082" spans="4:4" x14ac:dyDescent="0.2">
      <c r="D2082" s="147"/>
    </row>
    <row r="2083" spans="4:4" x14ac:dyDescent="0.2">
      <c r="D2083" s="147"/>
    </row>
    <row r="2084" spans="4:4" x14ac:dyDescent="0.2">
      <c r="D2084" s="147"/>
    </row>
    <row r="2085" spans="4:4" x14ac:dyDescent="0.2">
      <c r="D2085" s="147"/>
    </row>
    <row r="2086" spans="4:4" x14ac:dyDescent="0.2">
      <c r="D2086" s="147"/>
    </row>
    <row r="2087" spans="4:4" x14ac:dyDescent="0.2">
      <c r="D2087" s="147"/>
    </row>
    <row r="2088" spans="4:4" x14ac:dyDescent="0.2">
      <c r="D2088" s="147"/>
    </row>
    <row r="2089" spans="4:4" x14ac:dyDescent="0.2">
      <c r="D2089" s="147"/>
    </row>
    <row r="2090" spans="4:4" x14ac:dyDescent="0.2">
      <c r="D2090" s="147"/>
    </row>
    <row r="2091" spans="4:4" x14ac:dyDescent="0.2">
      <c r="D2091" s="147"/>
    </row>
    <row r="2092" spans="4:4" x14ac:dyDescent="0.2">
      <c r="D2092" s="147"/>
    </row>
    <row r="2093" spans="4:4" x14ac:dyDescent="0.2">
      <c r="D2093" s="147"/>
    </row>
    <row r="2094" spans="4:4" x14ac:dyDescent="0.2">
      <c r="D2094" s="147"/>
    </row>
    <row r="2095" spans="4:4" x14ac:dyDescent="0.2">
      <c r="D2095" s="147"/>
    </row>
    <row r="2096" spans="4:4" x14ac:dyDescent="0.2">
      <c r="D2096" s="147"/>
    </row>
    <row r="2097" spans="4:4" x14ac:dyDescent="0.2">
      <c r="D2097" s="147"/>
    </row>
    <row r="2098" spans="4:4" x14ac:dyDescent="0.2">
      <c r="D2098" s="147"/>
    </row>
    <row r="2099" spans="4:4" x14ac:dyDescent="0.2">
      <c r="D2099" s="147"/>
    </row>
    <row r="2100" spans="4:4" x14ac:dyDescent="0.2">
      <c r="D2100" s="147"/>
    </row>
    <row r="2101" spans="4:4" x14ac:dyDescent="0.2">
      <c r="D2101" s="147"/>
    </row>
    <row r="2102" spans="4:4" x14ac:dyDescent="0.2">
      <c r="D2102" s="147"/>
    </row>
    <row r="2103" spans="4:4" x14ac:dyDescent="0.2">
      <c r="D2103" s="147"/>
    </row>
    <row r="2104" spans="4:4" x14ac:dyDescent="0.2">
      <c r="D2104" s="147"/>
    </row>
    <row r="2105" spans="4:4" x14ac:dyDescent="0.2">
      <c r="D2105" s="147"/>
    </row>
    <row r="2106" spans="4:4" x14ac:dyDescent="0.2">
      <c r="D2106" s="147"/>
    </row>
    <row r="2107" spans="4:4" x14ac:dyDescent="0.2">
      <c r="D2107" s="147"/>
    </row>
    <row r="2108" spans="4:4" x14ac:dyDescent="0.2">
      <c r="D2108" s="147"/>
    </row>
    <row r="2109" spans="4:4" x14ac:dyDescent="0.2">
      <c r="D2109" s="147"/>
    </row>
    <row r="2110" spans="4:4" x14ac:dyDescent="0.2">
      <c r="D2110" s="147"/>
    </row>
    <row r="2111" spans="4:4" x14ac:dyDescent="0.2">
      <c r="D2111" s="147"/>
    </row>
    <row r="2112" spans="4:4" x14ac:dyDescent="0.2">
      <c r="D2112" s="147"/>
    </row>
    <row r="2113" spans="4:4" x14ac:dyDescent="0.2">
      <c r="D2113" s="147"/>
    </row>
    <row r="2114" spans="4:4" x14ac:dyDescent="0.2">
      <c r="D2114" s="147"/>
    </row>
    <row r="2115" spans="4:4" x14ac:dyDescent="0.2">
      <c r="D2115" s="147"/>
    </row>
    <row r="2116" spans="4:4" x14ac:dyDescent="0.2">
      <c r="D2116" s="147"/>
    </row>
    <row r="2117" spans="4:4" x14ac:dyDescent="0.2">
      <c r="D2117" s="147"/>
    </row>
    <row r="2118" spans="4:4" x14ac:dyDescent="0.2">
      <c r="D2118" s="147"/>
    </row>
    <row r="2119" spans="4:4" x14ac:dyDescent="0.2">
      <c r="D2119" s="147"/>
    </row>
    <row r="2120" spans="4:4" x14ac:dyDescent="0.2">
      <c r="D2120" s="147"/>
    </row>
    <row r="2121" spans="4:4" x14ac:dyDescent="0.2">
      <c r="D2121" s="147"/>
    </row>
    <row r="2122" spans="4:4" x14ac:dyDescent="0.2">
      <c r="D2122" s="147"/>
    </row>
    <row r="2123" spans="4:4" x14ac:dyDescent="0.2">
      <c r="D2123" s="147"/>
    </row>
    <row r="2124" spans="4:4" x14ac:dyDescent="0.2">
      <c r="D2124" s="147"/>
    </row>
    <row r="2125" spans="4:4" x14ac:dyDescent="0.2">
      <c r="D2125" s="147"/>
    </row>
    <row r="2126" spans="4:4" x14ac:dyDescent="0.2">
      <c r="D2126" s="147"/>
    </row>
    <row r="2127" spans="4:4" x14ac:dyDescent="0.2">
      <c r="D2127" s="147"/>
    </row>
    <row r="2128" spans="4:4" x14ac:dyDescent="0.2">
      <c r="D2128" s="147"/>
    </row>
    <row r="2129" spans="4:4" x14ac:dyDescent="0.2">
      <c r="D2129" s="147"/>
    </row>
    <row r="2130" spans="4:4" x14ac:dyDescent="0.2">
      <c r="D2130" s="147"/>
    </row>
    <row r="2131" spans="4:4" x14ac:dyDescent="0.2">
      <c r="D2131" s="147"/>
    </row>
    <row r="2132" spans="4:4" x14ac:dyDescent="0.2">
      <c r="D2132" s="147"/>
    </row>
    <row r="2133" spans="4:4" x14ac:dyDescent="0.2">
      <c r="D2133" s="147"/>
    </row>
    <row r="2134" spans="4:4" x14ac:dyDescent="0.2">
      <c r="D2134" s="147"/>
    </row>
    <row r="2135" spans="4:4" x14ac:dyDescent="0.2">
      <c r="D2135" s="147"/>
    </row>
    <row r="2136" spans="4:4" x14ac:dyDescent="0.2">
      <c r="D2136" s="147"/>
    </row>
    <row r="2137" spans="4:4" x14ac:dyDescent="0.2">
      <c r="D2137" s="147"/>
    </row>
    <row r="2138" spans="4:4" x14ac:dyDescent="0.2">
      <c r="D2138" s="147"/>
    </row>
    <row r="2139" spans="4:4" x14ac:dyDescent="0.2">
      <c r="D2139" s="147"/>
    </row>
    <row r="2140" spans="4:4" x14ac:dyDescent="0.2">
      <c r="D2140" s="147"/>
    </row>
    <row r="2141" spans="4:4" x14ac:dyDescent="0.2">
      <c r="D2141" s="147"/>
    </row>
    <row r="2142" spans="4:4" x14ac:dyDescent="0.2">
      <c r="D2142" s="147"/>
    </row>
    <row r="2143" spans="4:4" x14ac:dyDescent="0.2">
      <c r="D2143" s="147"/>
    </row>
    <row r="2144" spans="4:4" x14ac:dyDescent="0.2">
      <c r="D2144" s="147"/>
    </row>
    <row r="2145" spans="4:4" x14ac:dyDescent="0.2">
      <c r="D2145" s="147"/>
    </row>
    <row r="2146" spans="4:4" x14ac:dyDescent="0.2">
      <c r="D2146" s="147"/>
    </row>
    <row r="2147" spans="4:4" x14ac:dyDescent="0.2">
      <c r="D2147" s="147"/>
    </row>
    <row r="2148" spans="4:4" x14ac:dyDescent="0.2">
      <c r="D2148" s="147"/>
    </row>
    <row r="2149" spans="4:4" x14ac:dyDescent="0.2">
      <c r="D2149" s="147"/>
    </row>
    <row r="2150" spans="4:4" x14ac:dyDescent="0.2">
      <c r="D2150" s="147"/>
    </row>
    <row r="2151" spans="4:4" x14ac:dyDescent="0.2">
      <c r="D2151" s="147"/>
    </row>
    <row r="2152" spans="4:4" x14ac:dyDescent="0.2">
      <c r="D2152" s="147"/>
    </row>
    <row r="2153" spans="4:4" x14ac:dyDescent="0.2">
      <c r="D2153" s="147"/>
    </row>
    <row r="2154" spans="4:4" x14ac:dyDescent="0.2">
      <c r="D2154" s="147"/>
    </row>
    <row r="2155" spans="4:4" x14ac:dyDescent="0.2">
      <c r="D2155" s="147"/>
    </row>
    <row r="2156" spans="4:4" x14ac:dyDescent="0.2">
      <c r="D2156" s="147"/>
    </row>
    <row r="2157" spans="4:4" x14ac:dyDescent="0.2">
      <c r="D2157" s="147"/>
    </row>
    <row r="2158" spans="4:4" x14ac:dyDescent="0.2">
      <c r="D2158" s="147"/>
    </row>
    <row r="2159" spans="4:4" x14ac:dyDescent="0.2">
      <c r="D2159" s="147"/>
    </row>
    <row r="2160" spans="4:4" x14ac:dyDescent="0.2">
      <c r="D2160" s="147"/>
    </row>
    <row r="2161" spans="4:4" x14ac:dyDescent="0.2">
      <c r="D2161" s="147"/>
    </row>
    <row r="2162" spans="4:4" x14ac:dyDescent="0.2">
      <c r="D2162" s="147"/>
    </row>
    <row r="2163" spans="4:4" x14ac:dyDescent="0.2">
      <c r="D2163" s="147"/>
    </row>
    <row r="2164" spans="4:4" x14ac:dyDescent="0.2">
      <c r="D2164" s="147"/>
    </row>
    <row r="2165" spans="4:4" x14ac:dyDescent="0.2">
      <c r="D2165" s="147"/>
    </row>
    <row r="2166" spans="4:4" x14ac:dyDescent="0.2">
      <c r="D2166" s="147"/>
    </row>
    <row r="2167" spans="4:4" x14ac:dyDescent="0.2">
      <c r="D2167" s="147"/>
    </row>
    <row r="2168" spans="4:4" x14ac:dyDescent="0.2">
      <c r="D2168" s="147"/>
    </row>
    <row r="2169" spans="4:4" x14ac:dyDescent="0.2">
      <c r="D2169" s="147"/>
    </row>
    <row r="2170" spans="4:4" x14ac:dyDescent="0.2">
      <c r="D2170" s="147"/>
    </row>
    <row r="2171" spans="4:4" x14ac:dyDescent="0.2">
      <c r="D2171" s="147"/>
    </row>
    <row r="2172" spans="4:4" x14ac:dyDescent="0.2">
      <c r="D2172" s="147"/>
    </row>
    <row r="2173" spans="4:4" x14ac:dyDescent="0.2">
      <c r="D2173" s="147"/>
    </row>
    <row r="2174" spans="4:4" x14ac:dyDescent="0.2">
      <c r="D2174" s="147"/>
    </row>
    <row r="2175" spans="4:4" x14ac:dyDescent="0.2">
      <c r="D2175" s="147"/>
    </row>
    <row r="2176" spans="4:4" x14ac:dyDescent="0.2">
      <c r="D2176" s="147"/>
    </row>
    <row r="2177" spans="4:4" x14ac:dyDescent="0.2">
      <c r="D2177" s="147"/>
    </row>
    <row r="2178" spans="4:4" x14ac:dyDescent="0.2">
      <c r="D2178" s="147"/>
    </row>
    <row r="2179" spans="4:4" x14ac:dyDescent="0.2">
      <c r="D2179" s="147"/>
    </row>
    <row r="2180" spans="4:4" x14ac:dyDescent="0.2">
      <c r="D2180" s="147"/>
    </row>
    <row r="2181" spans="4:4" x14ac:dyDescent="0.2">
      <c r="D2181" s="147"/>
    </row>
    <row r="2182" spans="4:4" x14ac:dyDescent="0.2">
      <c r="D2182" s="147"/>
    </row>
    <row r="2183" spans="4:4" x14ac:dyDescent="0.2">
      <c r="D2183" s="147"/>
    </row>
    <row r="2184" spans="4:4" x14ac:dyDescent="0.2">
      <c r="D2184" s="147"/>
    </row>
    <row r="2185" spans="4:4" x14ac:dyDescent="0.2">
      <c r="D2185" s="147"/>
    </row>
    <row r="2186" spans="4:4" x14ac:dyDescent="0.2">
      <c r="D2186" s="147"/>
    </row>
    <row r="2187" spans="4:4" x14ac:dyDescent="0.2">
      <c r="D2187" s="147"/>
    </row>
    <row r="2188" spans="4:4" x14ac:dyDescent="0.2">
      <c r="D2188" s="147"/>
    </row>
    <row r="2189" spans="4:4" x14ac:dyDescent="0.2">
      <c r="D2189" s="147"/>
    </row>
    <row r="2190" spans="4:4" x14ac:dyDescent="0.2">
      <c r="D2190" s="147"/>
    </row>
    <row r="2191" spans="4:4" x14ac:dyDescent="0.2">
      <c r="D2191" s="147"/>
    </row>
    <row r="2192" spans="4:4" x14ac:dyDescent="0.2">
      <c r="D2192" s="147"/>
    </row>
    <row r="2193" spans="4:4" x14ac:dyDescent="0.2">
      <c r="D2193" s="147"/>
    </row>
    <row r="2194" spans="4:4" x14ac:dyDescent="0.2">
      <c r="D2194" s="147"/>
    </row>
    <row r="2195" spans="4:4" x14ac:dyDescent="0.2">
      <c r="D2195" s="147"/>
    </row>
    <row r="2196" spans="4:4" x14ac:dyDescent="0.2">
      <c r="D2196" s="147"/>
    </row>
    <row r="2197" spans="4:4" x14ac:dyDescent="0.2">
      <c r="D2197" s="147"/>
    </row>
    <row r="2198" spans="4:4" x14ac:dyDescent="0.2">
      <c r="D2198" s="147"/>
    </row>
    <row r="2199" spans="4:4" x14ac:dyDescent="0.2">
      <c r="D2199" s="147"/>
    </row>
    <row r="2200" spans="4:4" x14ac:dyDescent="0.2">
      <c r="D2200" s="147"/>
    </row>
    <row r="2201" spans="4:4" x14ac:dyDescent="0.2">
      <c r="D2201" s="147"/>
    </row>
    <row r="2202" spans="4:4" x14ac:dyDescent="0.2">
      <c r="D2202" s="147"/>
    </row>
    <row r="2203" spans="4:4" x14ac:dyDescent="0.2">
      <c r="D2203" s="147"/>
    </row>
    <row r="2204" spans="4:4" x14ac:dyDescent="0.2">
      <c r="D2204" s="147"/>
    </row>
    <row r="2205" spans="4:4" x14ac:dyDescent="0.2">
      <c r="D2205" s="147"/>
    </row>
    <row r="2206" spans="4:4" x14ac:dyDescent="0.2">
      <c r="D2206" s="147"/>
    </row>
    <row r="2207" spans="4:4" x14ac:dyDescent="0.2">
      <c r="D2207" s="147"/>
    </row>
    <row r="2208" spans="4:4" x14ac:dyDescent="0.2">
      <c r="D2208" s="147"/>
    </row>
    <row r="2209" spans="4:4" x14ac:dyDescent="0.2">
      <c r="D2209" s="147"/>
    </row>
    <row r="2210" spans="4:4" x14ac:dyDescent="0.2">
      <c r="D2210" s="147"/>
    </row>
    <row r="2211" spans="4:4" x14ac:dyDescent="0.2">
      <c r="D2211" s="147"/>
    </row>
    <row r="2212" spans="4:4" x14ac:dyDescent="0.2">
      <c r="D2212" s="147"/>
    </row>
    <row r="2213" spans="4:4" x14ac:dyDescent="0.2">
      <c r="D2213" s="147"/>
    </row>
    <row r="2214" spans="4:4" x14ac:dyDescent="0.2">
      <c r="D2214" s="147"/>
    </row>
    <row r="2215" spans="4:4" x14ac:dyDescent="0.2">
      <c r="D2215" s="147"/>
    </row>
    <row r="2216" spans="4:4" x14ac:dyDescent="0.2">
      <c r="D2216" s="147"/>
    </row>
    <row r="2217" spans="4:4" x14ac:dyDescent="0.2">
      <c r="D2217" s="147"/>
    </row>
    <row r="2218" spans="4:4" x14ac:dyDescent="0.2">
      <c r="D2218" s="147"/>
    </row>
    <row r="2219" spans="4:4" x14ac:dyDescent="0.2">
      <c r="D2219" s="147"/>
    </row>
    <row r="2220" spans="4:4" x14ac:dyDescent="0.2">
      <c r="D2220" s="147"/>
    </row>
    <row r="2221" spans="4:4" x14ac:dyDescent="0.2">
      <c r="D2221" s="147"/>
    </row>
    <row r="2222" spans="4:4" x14ac:dyDescent="0.2">
      <c r="D2222" s="147"/>
    </row>
    <row r="2223" spans="4:4" x14ac:dyDescent="0.2">
      <c r="D2223" s="147"/>
    </row>
    <row r="2224" spans="4:4" x14ac:dyDescent="0.2">
      <c r="D2224" s="147"/>
    </row>
    <row r="2225" spans="4:4" x14ac:dyDescent="0.2">
      <c r="D2225" s="147"/>
    </row>
    <row r="2226" spans="4:4" x14ac:dyDescent="0.2">
      <c r="D2226" s="147"/>
    </row>
    <row r="2227" spans="4:4" x14ac:dyDescent="0.2">
      <c r="D2227" s="147"/>
    </row>
    <row r="2228" spans="4:4" x14ac:dyDescent="0.2">
      <c r="D2228" s="147"/>
    </row>
    <row r="2229" spans="4:4" x14ac:dyDescent="0.2">
      <c r="D2229" s="147"/>
    </row>
    <row r="2230" spans="4:4" x14ac:dyDescent="0.2">
      <c r="D2230" s="147"/>
    </row>
    <row r="2231" spans="4:4" x14ac:dyDescent="0.2">
      <c r="D2231" s="147"/>
    </row>
    <row r="2232" spans="4:4" x14ac:dyDescent="0.2">
      <c r="D2232" s="147"/>
    </row>
    <row r="2233" spans="4:4" x14ac:dyDescent="0.2">
      <c r="D2233" s="147"/>
    </row>
    <row r="2234" spans="4:4" x14ac:dyDescent="0.2">
      <c r="D2234" s="147"/>
    </row>
    <row r="2235" spans="4:4" x14ac:dyDescent="0.2">
      <c r="D2235" s="147"/>
    </row>
    <row r="2236" spans="4:4" x14ac:dyDescent="0.2">
      <c r="D2236" s="147"/>
    </row>
    <row r="2237" spans="4:4" x14ac:dyDescent="0.2">
      <c r="D2237" s="147"/>
    </row>
    <row r="2238" spans="4:4" x14ac:dyDescent="0.2">
      <c r="D2238" s="147"/>
    </row>
    <row r="2239" spans="4:4" x14ac:dyDescent="0.2">
      <c r="D2239" s="147"/>
    </row>
    <row r="2240" spans="4:4" x14ac:dyDescent="0.2">
      <c r="D2240" s="147"/>
    </row>
    <row r="2241" spans="4:4" x14ac:dyDescent="0.2">
      <c r="D2241" s="147"/>
    </row>
    <row r="2242" spans="4:4" x14ac:dyDescent="0.2">
      <c r="D2242" s="147"/>
    </row>
    <row r="2243" spans="4:4" x14ac:dyDescent="0.2">
      <c r="D2243" s="147"/>
    </row>
    <row r="2244" spans="4:4" x14ac:dyDescent="0.2">
      <c r="D2244" s="147"/>
    </row>
    <row r="2245" spans="4:4" x14ac:dyDescent="0.2">
      <c r="D2245" s="147"/>
    </row>
    <row r="2246" spans="4:4" x14ac:dyDescent="0.2">
      <c r="D2246" s="147"/>
    </row>
    <row r="2247" spans="4:4" x14ac:dyDescent="0.2">
      <c r="D2247" s="147"/>
    </row>
    <row r="2248" spans="4:4" x14ac:dyDescent="0.2">
      <c r="D2248" s="147"/>
    </row>
    <row r="2249" spans="4:4" x14ac:dyDescent="0.2">
      <c r="D2249" s="147"/>
    </row>
    <row r="2250" spans="4:4" x14ac:dyDescent="0.2">
      <c r="D2250" s="147"/>
    </row>
    <row r="2251" spans="4:4" x14ac:dyDescent="0.2">
      <c r="D2251" s="147"/>
    </row>
    <row r="2252" spans="4:4" x14ac:dyDescent="0.2">
      <c r="D2252" s="147"/>
    </row>
    <row r="2253" spans="4:4" x14ac:dyDescent="0.2">
      <c r="D2253" s="147"/>
    </row>
    <row r="2254" spans="4:4" x14ac:dyDescent="0.2">
      <c r="D2254" s="147"/>
    </row>
    <row r="2255" spans="4:4" x14ac:dyDescent="0.2">
      <c r="D2255" s="147"/>
    </row>
    <row r="2256" spans="4:4" x14ac:dyDescent="0.2">
      <c r="D2256" s="147"/>
    </row>
    <row r="2257" spans="4:4" x14ac:dyDescent="0.2">
      <c r="D2257" s="147"/>
    </row>
    <row r="2258" spans="4:4" x14ac:dyDescent="0.2">
      <c r="D2258" s="147"/>
    </row>
    <row r="2259" spans="4:4" x14ac:dyDescent="0.2">
      <c r="D2259" s="147"/>
    </row>
    <row r="2260" spans="4:4" x14ac:dyDescent="0.2">
      <c r="D2260" s="147"/>
    </row>
    <row r="2261" spans="4:4" x14ac:dyDescent="0.2">
      <c r="D2261" s="147"/>
    </row>
    <row r="2262" spans="4:4" x14ac:dyDescent="0.2">
      <c r="D2262" s="147"/>
    </row>
    <row r="2263" spans="4:4" x14ac:dyDescent="0.2">
      <c r="D2263" s="147"/>
    </row>
    <row r="2264" spans="4:4" x14ac:dyDescent="0.2">
      <c r="D2264" s="147"/>
    </row>
    <row r="2265" spans="4:4" x14ac:dyDescent="0.2">
      <c r="D2265" s="147"/>
    </row>
    <row r="2266" spans="4:4" x14ac:dyDescent="0.2">
      <c r="D2266" s="147"/>
    </row>
    <row r="2267" spans="4:4" x14ac:dyDescent="0.2">
      <c r="D2267" s="147"/>
    </row>
    <row r="2268" spans="4:4" x14ac:dyDescent="0.2">
      <c r="D2268" s="147"/>
    </row>
    <row r="2269" spans="4:4" x14ac:dyDescent="0.2">
      <c r="D2269" s="147"/>
    </row>
    <row r="2270" spans="4:4" x14ac:dyDescent="0.2">
      <c r="D2270" s="147"/>
    </row>
    <row r="2271" spans="4:4" x14ac:dyDescent="0.2">
      <c r="D2271" s="147"/>
    </row>
    <row r="2272" spans="4:4" x14ac:dyDescent="0.2">
      <c r="D2272" s="147"/>
    </row>
    <row r="2273" spans="4:4" x14ac:dyDescent="0.2">
      <c r="D2273" s="147"/>
    </row>
    <row r="2274" spans="4:4" x14ac:dyDescent="0.2">
      <c r="D2274" s="147"/>
    </row>
    <row r="2275" spans="4:4" x14ac:dyDescent="0.2">
      <c r="D2275" s="147"/>
    </row>
    <row r="2276" spans="4:4" x14ac:dyDescent="0.2">
      <c r="D2276" s="147"/>
    </row>
    <row r="2277" spans="4:4" x14ac:dyDescent="0.2">
      <c r="D2277" s="147"/>
    </row>
    <row r="2278" spans="4:4" x14ac:dyDescent="0.2">
      <c r="D2278" s="147"/>
    </row>
    <row r="2279" spans="4:4" x14ac:dyDescent="0.2">
      <c r="D2279" s="147"/>
    </row>
    <row r="2280" spans="4:4" x14ac:dyDescent="0.2">
      <c r="D2280" s="147"/>
    </row>
    <row r="2281" spans="4:4" x14ac:dyDescent="0.2">
      <c r="D2281" s="147"/>
    </row>
    <row r="2282" spans="4:4" x14ac:dyDescent="0.2">
      <c r="D2282" s="147"/>
    </row>
    <row r="2283" spans="4:4" x14ac:dyDescent="0.2">
      <c r="D2283" s="147"/>
    </row>
    <row r="2284" spans="4:4" x14ac:dyDescent="0.2">
      <c r="D2284" s="147"/>
    </row>
    <row r="2285" spans="4:4" x14ac:dyDescent="0.2">
      <c r="D2285" s="147"/>
    </row>
    <row r="2286" spans="4:4" x14ac:dyDescent="0.2">
      <c r="D2286" s="147"/>
    </row>
    <row r="2287" spans="4:4" x14ac:dyDescent="0.2">
      <c r="D2287" s="147"/>
    </row>
    <row r="2288" spans="4:4" x14ac:dyDescent="0.2">
      <c r="D2288" s="147"/>
    </row>
    <row r="2289" spans="4:4" x14ac:dyDescent="0.2">
      <c r="D2289" s="147"/>
    </row>
    <row r="2290" spans="4:4" x14ac:dyDescent="0.2">
      <c r="D2290" s="147"/>
    </row>
    <row r="2291" spans="4:4" x14ac:dyDescent="0.2">
      <c r="D2291" s="147"/>
    </row>
    <row r="2292" spans="4:4" x14ac:dyDescent="0.2">
      <c r="D2292" s="147"/>
    </row>
    <row r="2293" spans="4:4" x14ac:dyDescent="0.2">
      <c r="D2293" s="147"/>
    </row>
    <row r="2294" spans="4:4" x14ac:dyDescent="0.2">
      <c r="D2294" s="147"/>
    </row>
    <row r="2295" spans="4:4" x14ac:dyDescent="0.2">
      <c r="D2295" s="147"/>
    </row>
    <row r="2296" spans="4:4" x14ac:dyDescent="0.2">
      <c r="D2296" s="147"/>
    </row>
    <row r="2297" spans="4:4" x14ac:dyDescent="0.2">
      <c r="D2297" s="147"/>
    </row>
    <row r="2298" spans="4:4" x14ac:dyDescent="0.2">
      <c r="D2298" s="147"/>
    </row>
    <row r="2299" spans="4:4" x14ac:dyDescent="0.2">
      <c r="D2299" s="147"/>
    </row>
    <row r="2300" spans="4:4" x14ac:dyDescent="0.2">
      <c r="D2300" s="147"/>
    </row>
    <row r="2301" spans="4:4" x14ac:dyDescent="0.2">
      <c r="D2301" s="147"/>
    </row>
    <row r="2302" spans="4:4" x14ac:dyDescent="0.2">
      <c r="D2302" s="147"/>
    </row>
    <row r="2303" spans="4:4" x14ac:dyDescent="0.2">
      <c r="D2303" s="147"/>
    </row>
    <row r="2304" spans="4:4" x14ac:dyDescent="0.2">
      <c r="D2304" s="147"/>
    </row>
    <row r="2305" spans="4:4" x14ac:dyDescent="0.2">
      <c r="D2305" s="147"/>
    </row>
    <row r="2306" spans="4:4" x14ac:dyDescent="0.2">
      <c r="D2306" s="147"/>
    </row>
    <row r="2307" spans="4:4" x14ac:dyDescent="0.2">
      <c r="D2307" s="147"/>
    </row>
    <row r="2308" spans="4:4" x14ac:dyDescent="0.2">
      <c r="D2308" s="147"/>
    </row>
    <row r="2309" spans="4:4" x14ac:dyDescent="0.2">
      <c r="D2309" s="147"/>
    </row>
    <row r="2310" spans="4:4" x14ac:dyDescent="0.2">
      <c r="D2310" s="147"/>
    </row>
    <row r="2311" spans="4:4" x14ac:dyDescent="0.2">
      <c r="D2311" s="147"/>
    </row>
    <row r="2312" spans="4:4" x14ac:dyDescent="0.2">
      <c r="D2312" s="147"/>
    </row>
    <row r="2313" spans="4:4" x14ac:dyDescent="0.2">
      <c r="D2313" s="147"/>
    </row>
    <row r="2314" spans="4:4" x14ac:dyDescent="0.2">
      <c r="D2314" s="147"/>
    </row>
    <row r="2315" spans="4:4" x14ac:dyDescent="0.2">
      <c r="D2315" s="147"/>
    </row>
    <row r="2316" spans="4:4" x14ac:dyDescent="0.2">
      <c r="D2316" s="147"/>
    </row>
    <row r="2317" spans="4:4" x14ac:dyDescent="0.2">
      <c r="D2317" s="147"/>
    </row>
    <row r="2318" spans="4:4" x14ac:dyDescent="0.2">
      <c r="D2318" s="147"/>
    </row>
    <row r="2319" spans="4:4" x14ac:dyDescent="0.2">
      <c r="D2319" s="147"/>
    </row>
    <row r="2320" spans="4:4" x14ac:dyDescent="0.2">
      <c r="D2320" s="147"/>
    </row>
    <row r="2321" spans="4:4" x14ac:dyDescent="0.2">
      <c r="D2321" s="147"/>
    </row>
    <row r="2322" spans="4:4" x14ac:dyDescent="0.2">
      <c r="D2322" s="147"/>
    </row>
    <row r="2323" spans="4:4" x14ac:dyDescent="0.2">
      <c r="D2323" s="147"/>
    </row>
    <row r="2324" spans="4:4" x14ac:dyDescent="0.2">
      <c r="D2324" s="147"/>
    </row>
    <row r="2325" spans="4:4" x14ac:dyDescent="0.2">
      <c r="D2325" s="147"/>
    </row>
    <row r="2326" spans="4:4" x14ac:dyDescent="0.2">
      <c r="D2326" s="147"/>
    </row>
    <row r="2327" spans="4:4" x14ac:dyDescent="0.2">
      <c r="D2327" s="147"/>
    </row>
    <row r="2328" spans="4:4" x14ac:dyDescent="0.2">
      <c r="D2328" s="147"/>
    </row>
    <row r="2329" spans="4:4" x14ac:dyDescent="0.2">
      <c r="D2329" s="147"/>
    </row>
    <row r="2330" spans="4:4" x14ac:dyDescent="0.2">
      <c r="D2330" s="147"/>
    </row>
    <row r="2331" spans="4:4" x14ac:dyDescent="0.2">
      <c r="D2331" s="147"/>
    </row>
    <row r="2332" spans="4:4" x14ac:dyDescent="0.2">
      <c r="D2332" s="147"/>
    </row>
    <row r="2333" spans="4:4" x14ac:dyDescent="0.2">
      <c r="D2333" s="147"/>
    </row>
    <row r="2334" spans="4:4" x14ac:dyDescent="0.2">
      <c r="D2334" s="147"/>
    </row>
    <row r="2335" spans="4:4" x14ac:dyDescent="0.2">
      <c r="D2335" s="147"/>
    </row>
    <row r="2336" spans="4:4" x14ac:dyDescent="0.2">
      <c r="D2336" s="147"/>
    </row>
    <row r="2337" spans="4:4" x14ac:dyDescent="0.2">
      <c r="D2337" s="147"/>
    </row>
    <row r="2338" spans="4:4" x14ac:dyDescent="0.2">
      <c r="D2338" s="147"/>
    </row>
    <row r="2339" spans="4:4" x14ac:dyDescent="0.2">
      <c r="D2339" s="147"/>
    </row>
    <row r="2340" spans="4:4" x14ac:dyDescent="0.2">
      <c r="D2340" s="147"/>
    </row>
    <row r="2341" spans="4:4" x14ac:dyDescent="0.2">
      <c r="D2341" s="147"/>
    </row>
    <row r="2342" spans="4:4" x14ac:dyDescent="0.2">
      <c r="D2342" s="147"/>
    </row>
    <row r="2343" spans="4:4" x14ac:dyDescent="0.2">
      <c r="D2343" s="147"/>
    </row>
    <row r="2344" spans="4:4" x14ac:dyDescent="0.2">
      <c r="D2344" s="147"/>
    </row>
    <row r="2345" spans="4:4" x14ac:dyDescent="0.2">
      <c r="D2345" s="147"/>
    </row>
    <row r="2346" spans="4:4" x14ac:dyDescent="0.2">
      <c r="D2346" s="147"/>
    </row>
    <row r="2347" spans="4:4" x14ac:dyDescent="0.2">
      <c r="D2347" s="147"/>
    </row>
    <row r="2348" spans="4:4" x14ac:dyDescent="0.2">
      <c r="D2348" s="147"/>
    </row>
    <row r="2349" spans="4:4" x14ac:dyDescent="0.2">
      <c r="D2349" s="147"/>
    </row>
    <row r="2350" spans="4:4" x14ac:dyDescent="0.2">
      <c r="D2350" s="147"/>
    </row>
    <row r="2351" spans="4:4" x14ac:dyDescent="0.2">
      <c r="D2351" s="147"/>
    </row>
    <row r="2352" spans="4:4" x14ac:dyDescent="0.2">
      <c r="D2352" s="147"/>
    </row>
    <row r="2353" spans="4:4" x14ac:dyDescent="0.2">
      <c r="D2353" s="147"/>
    </row>
    <row r="2354" spans="4:4" x14ac:dyDescent="0.2">
      <c r="D2354" s="147"/>
    </row>
    <row r="2355" spans="4:4" x14ac:dyDescent="0.2">
      <c r="D2355" s="147"/>
    </row>
    <row r="2356" spans="4:4" x14ac:dyDescent="0.2">
      <c r="D2356" s="147"/>
    </row>
    <row r="2357" spans="4:4" x14ac:dyDescent="0.2">
      <c r="D2357" s="147"/>
    </row>
    <row r="2358" spans="4:4" x14ac:dyDescent="0.2">
      <c r="D2358" s="147"/>
    </row>
    <row r="2359" spans="4:4" x14ac:dyDescent="0.2">
      <c r="D2359" s="147"/>
    </row>
    <row r="2360" spans="4:4" x14ac:dyDescent="0.2">
      <c r="D2360" s="147"/>
    </row>
    <row r="2361" spans="4:4" x14ac:dyDescent="0.2">
      <c r="D2361" s="147"/>
    </row>
    <row r="2362" spans="4:4" x14ac:dyDescent="0.2">
      <c r="D2362" s="147"/>
    </row>
    <row r="2363" spans="4:4" x14ac:dyDescent="0.2">
      <c r="D2363" s="147"/>
    </row>
    <row r="2364" spans="4:4" x14ac:dyDescent="0.2">
      <c r="D2364" s="147"/>
    </row>
    <row r="2365" spans="4:4" x14ac:dyDescent="0.2">
      <c r="D2365" s="147"/>
    </row>
    <row r="2366" spans="4:4" x14ac:dyDescent="0.2">
      <c r="D2366" s="147"/>
    </row>
    <row r="2367" spans="4:4" x14ac:dyDescent="0.2">
      <c r="D2367" s="147"/>
    </row>
    <row r="2368" spans="4:4" x14ac:dyDescent="0.2">
      <c r="D2368" s="147"/>
    </row>
    <row r="2369" spans="4:4" x14ac:dyDescent="0.2">
      <c r="D2369" s="147"/>
    </row>
    <row r="2370" spans="4:4" x14ac:dyDescent="0.2">
      <c r="D2370" s="147"/>
    </row>
    <row r="2371" spans="4:4" x14ac:dyDescent="0.2">
      <c r="D2371" s="147"/>
    </row>
    <row r="2372" spans="4:4" x14ac:dyDescent="0.2">
      <c r="D2372" s="147"/>
    </row>
    <row r="2373" spans="4:4" x14ac:dyDescent="0.2">
      <c r="D2373" s="147"/>
    </row>
    <row r="2374" spans="4:4" x14ac:dyDescent="0.2">
      <c r="D2374" s="147"/>
    </row>
    <row r="2375" spans="4:4" x14ac:dyDescent="0.2">
      <c r="D2375" s="147"/>
    </row>
    <row r="2376" spans="4:4" x14ac:dyDescent="0.2">
      <c r="D2376" s="147"/>
    </row>
    <row r="2377" spans="4:4" x14ac:dyDescent="0.2">
      <c r="D2377" s="147"/>
    </row>
    <row r="2378" spans="4:4" x14ac:dyDescent="0.2">
      <c r="D2378" s="147"/>
    </row>
    <row r="2379" spans="4:4" x14ac:dyDescent="0.2">
      <c r="D2379" s="147"/>
    </row>
    <row r="2380" spans="4:4" x14ac:dyDescent="0.2">
      <c r="D2380" s="147"/>
    </row>
    <row r="2381" spans="4:4" x14ac:dyDescent="0.2">
      <c r="D2381" s="147"/>
    </row>
    <row r="2382" spans="4:4" x14ac:dyDescent="0.2">
      <c r="D2382" s="147"/>
    </row>
    <row r="2383" spans="4:4" x14ac:dyDescent="0.2">
      <c r="D2383" s="147"/>
    </row>
    <row r="2384" spans="4:4" x14ac:dyDescent="0.2">
      <c r="D2384" s="147"/>
    </row>
    <row r="2385" spans="4:4" x14ac:dyDescent="0.2">
      <c r="D2385" s="147"/>
    </row>
    <row r="2386" spans="4:4" x14ac:dyDescent="0.2">
      <c r="D2386" s="147"/>
    </row>
    <row r="2387" spans="4:4" x14ac:dyDescent="0.2">
      <c r="D2387" s="147"/>
    </row>
    <row r="2388" spans="4:4" x14ac:dyDescent="0.2">
      <c r="D2388" s="147"/>
    </row>
    <row r="2389" spans="4:4" x14ac:dyDescent="0.2">
      <c r="D2389" s="147"/>
    </row>
    <row r="2390" spans="4:4" x14ac:dyDescent="0.2">
      <c r="D2390" s="147"/>
    </row>
    <row r="2391" spans="4:4" x14ac:dyDescent="0.2">
      <c r="D2391" s="147"/>
    </row>
    <row r="2392" spans="4:4" x14ac:dyDescent="0.2">
      <c r="D2392" s="147"/>
    </row>
    <row r="2393" spans="4:4" x14ac:dyDescent="0.2">
      <c r="D2393" s="147"/>
    </row>
    <row r="2394" spans="4:4" x14ac:dyDescent="0.2">
      <c r="D2394" s="147"/>
    </row>
    <row r="2395" spans="4:4" x14ac:dyDescent="0.2">
      <c r="D2395" s="147"/>
    </row>
    <row r="2396" spans="4:4" x14ac:dyDescent="0.2">
      <c r="D2396" s="147"/>
    </row>
    <row r="2397" spans="4:4" x14ac:dyDescent="0.2">
      <c r="D2397" s="147"/>
    </row>
    <row r="2398" spans="4:4" x14ac:dyDescent="0.2">
      <c r="D2398" s="147"/>
    </row>
    <row r="2399" spans="4:4" x14ac:dyDescent="0.2">
      <c r="D2399" s="147"/>
    </row>
    <row r="2400" spans="4:4" x14ac:dyDescent="0.2">
      <c r="D2400" s="147"/>
    </row>
    <row r="2401" spans="4:4" x14ac:dyDescent="0.2">
      <c r="D2401" s="147"/>
    </row>
    <row r="2402" spans="4:4" x14ac:dyDescent="0.2">
      <c r="D2402" s="147"/>
    </row>
    <row r="2403" spans="4:4" x14ac:dyDescent="0.2">
      <c r="D2403" s="147"/>
    </row>
    <row r="2404" spans="4:4" x14ac:dyDescent="0.2">
      <c r="D2404" s="147"/>
    </row>
    <row r="2405" spans="4:4" x14ac:dyDescent="0.2">
      <c r="D2405" s="147"/>
    </row>
    <row r="2406" spans="4:4" x14ac:dyDescent="0.2">
      <c r="D2406" s="147"/>
    </row>
    <row r="2407" spans="4:4" x14ac:dyDescent="0.2">
      <c r="D2407" s="147"/>
    </row>
    <row r="2408" spans="4:4" x14ac:dyDescent="0.2">
      <c r="D2408" s="147"/>
    </row>
    <row r="2409" spans="4:4" x14ac:dyDescent="0.2">
      <c r="D2409" s="147"/>
    </row>
    <row r="2410" spans="4:4" x14ac:dyDescent="0.2">
      <c r="D2410" s="147"/>
    </row>
    <row r="2411" spans="4:4" x14ac:dyDescent="0.2">
      <c r="D2411" s="147"/>
    </row>
    <row r="2412" spans="4:4" x14ac:dyDescent="0.2">
      <c r="D2412" s="147"/>
    </row>
    <row r="2413" spans="4:4" x14ac:dyDescent="0.2">
      <c r="D2413" s="147"/>
    </row>
    <row r="2414" spans="4:4" x14ac:dyDescent="0.2">
      <c r="D2414" s="147"/>
    </row>
    <row r="2415" spans="4:4" x14ac:dyDescent="0.2">
      <c r="D2415" s="147"/>
    </row>
    <row r="2416" spans="4:4" x14ac:dyDescent="0.2">
      <c r="D2416" s="147"/>
    </row>
    <row r="2417" spans="4:4" x14ac:dyDescent="0.2">
      <c r="D2417" s="147"/>
    </row>
    <row r="2418" spans="4:4" x14ac:dyDescent="0.2">
      <c r="D2418" s="147"/>
    </row>
    <row r="2419" spans="4:4" x14ac:dyDescent="0.2">
      <c r="D2419" s="147"/>
    </row>
    <row r="2420" spans="4:4" x14ac:dyDescent="0.2">
      <c r="D2420" s="147"/>
    </row>
    <row r="2421" spans="4:4" x14ac:dyDescent="0.2">
      <c r="D2421" s="147"/>
    </row>
    <row r="2422" spans="4:4" x14ac:dyDescent="0.2">
      <c r="D2422" s="147"/>
    </row>
    <row r="2423" spans="4:4" x14ac:dyDescent="0.2">
      <c r="D2423" s="147"/>
    </row>
    <row r="2424" spans="4:4" x14ac:dyDescent="0.2">
      <c r="D2424" s="147"/>
    </row>
    <row r="2425" spans="4:4" x14ac:dyDescent="0.2">
      <c r="D2425" s="147"/>
    </row>
    <row r="2426" spans="4:4" x14ac:dyDescent="0.2">
      <c r="D2426" s="147"/>
    </row>
    <row r="2427" spans="4:4" x14ac:dyDescent="0.2">
      <c r="D2427" s="147"/>
    </row>
    <row r="2428" spans="4:4" x14ac:dyDescent="0.2">
      <c r="D2428" s="147"/>
    </row>
    <row r="2429" spans="4:4" x14ac:dyDescent="0.2">
      <c r="D2429" s="147"/>
    </row>
    <row r="2430" spans="4:4" x14ac:dyDescent="0.2">
      <c r="D2430" s="147"/>
    </row>
    <row r="2431" spans="4:4" x14ac:dyDescent="0.2">
      <c r="D2431" s="147"/>
    </row>
    <row r="2432" spans="4:4" x14ac:dyDescent="0.2">
      <c r="D2432" s="147"/>
    </row>
    <row r="2433" spans="4:4" x14ac:dyDescent="0.2">
      <c r="D2433" s="147"/>
    </row>
    <row r="2434" spans="4:4" x14ac:dyDescent="0.2">
      <c r="D2434" s="147"/>
    </row>
    <row r="2435" spans="4:4" x14ac:dyDescent="0.2">
      <c r="D2435" s="147"/>
    </row>
    <row r="2436" spans="4:4" x14ac:dyDescent="0.2">
      <c r="D2436" s="147"/>
    </row>
    <row r="2437" spans="4:4" x14ac:dyDescent="0.2">
      <c r="D2437" s="147"/>
    </row>
    <row r="2438" spans="4:4" x14ac:dyDescent="0.2">
      <c r="D2438" s="147"/>
    </row>
    <row r="2439" spans="4:4" x14ac:dyDescent="0.2">
      <c r="D2439" s="147"/>
    </row>
    <row r="2440" spans="4:4" x14ac:dyDescent="0.2">
      <c r="D2440" s="147"/>
    </row>
    <row r="2441" spans="4:4" x14ac:dyDescent="0.2">
      <c r="D2441" s="147"/>
    </row>
    <row r="2442" spans="4:4" x14ac:dyDescent="0.2">
      <c r="D2442" s="147"/>
    </row>
    <row r="2443" spans="4:4" x14ac:dyDescent="0.2">
      <c r="D2443" s="147"/>
    </row>
    <row r="2444" spans="4:4" x14ac:dyDescent="0.2">
      <c r="D2444" s="147"/>
    </row>
    <row r="2445" spans="4:4" x14ac:dyDescent="0.2">
      <c r="D2445" s="147"/>
    </row>
    <row r="2446" spans="4:4" x14ac:dyDescent="0.2">
      <c r="D2446" s="147"/>
    </row>
    <row r="2447" spans="4:4" x14ac:dyDescent="0.2">
      <c r="D2447" s="147"/>
    </row>
    <row r="2448" spans="4:4" x14ac:dyDescent="0.2">
      <c r="D2448" s="147"/>
    </row>
    <row r="2449" spans="4:4" x14ac:dyDescent="0.2">
      <c r="D2449" s="147"/>
    </row>
    <row r="2450" spans="4:4" x14ac:dyDescent="0.2">
      <c r="D2450" s="147"/>
    </row>
    <row r="2451" spans="4:4" x14ac:dyDescent="0.2">
      <c r="D2451" s="147"/>
    </row>
    <row r="2452" spans="4:4" x14ac:dyDescent="0.2">
      <c r="D2452" s="147"/>
    </row>
    <row r="2453" spans="4:4" x14ac:dyDescent="0.2">
      <c r="D2453" s="147"/>
    </row>
    <row r="2454" spans="4:4" x14ac:dyDescent="0.2">
      <c r="D2454" s="147"/>
    </row>
    <row r="2455" spans="4:4" x14ac:dyDescent="0.2">
      <c r="D2455" s="147"/>
    </row>
    <row r="2456" spans="4:4" x14ac:dyDescent="0.2">
      <c r="D2456" s="147"/>
    </row>
    <row r="2457" spans="4:4" x14ac:dyDescent="0.2">
      <c r="D2457" s="147"/>
    </row>
    <row r="2458" spans="4:4" x14ac:dyDescent="0.2">
      <c r="D2458" s="147"/>
    </row>
    <row r="2459" spans="4:4" x14ac:dyDescent="0.2">
      <c r="D2459" s="147"/>
    </row>
    <row r="2460" spans="4:4" x14ac:dyDescent="0.2">
      <c r="D2460" s="147"/>
    </row>
    <row r="2461" spans="4:4" x14ac:dyDescent="0.2">
      <c r="D2461" s="147"/>
    </row>
    <row r="2462" spans="4:4" x14ac:dyDescent="0.2">
      <c r="D2462" s="147"/>
    </row>
    <row r="2463" spans="4:4" x14ac:dyDescent="0.2">
      <c r="D2463" s="147"/>
    </row>
    <row r="2464" spans="4:4" x14ac:dyDescent="0.2">
      <c r="D2464" s="147"/>
    </row>
    <row r="2465" spans="4:4" x14ac:dyDescent="0.2">
      <c r="D2465" s="147"/>
    </row>
    <row r="2466" spans="4:4" x14ac:dyDescent="0.2">
      <c r="D2466" s="147"/>
    </row>
    <row r="2467" spans="4:4" x14ac:dyDescent="0.2">
      <c r="D2467" s="147"/>
    </row>
    <row r="2468" spans="4:4" x14ac:dyDescent="0.2">
      <c r="D2468" s="147"/>
    </row>
    <row r="2469" spans="4:4" x14ac:dyDescent="0.2">
      <c r="D2469" s="147"/>
    </row>
    <row r="2470" spans="4:4" x14ac:dyDescent="0.2">
      <c r="D2470" s="147"/>
    </row>
    <row r="2471" spans="4:4" x14ac:dyDescent="0.2">
      <c r="D2471" s="147"/>
    </row>
    <row r="2472" spans="4:4" x14ac:dyDescent="0.2">
      <c r="D2472" s="147"/>
    </row>
    <row r="2473" spans="4:4" x14ac:dyDescent="0.2">
      <c r="D2473" s="147"/>
    </row>
    <row r="2474" spans="4:4" x14ac:dyDescent="0.2">
      <c r="D2474" s="147"/>
    </row>
    <row r="2475" spans="4:4" x14ac:dyDescent="0.2">
      <c r="D2475" s="147"/>
    </row>
    <row r="2476" spans="4:4" x14ac:dyDescent="0.2">
      <c r="D2476" s="147"/>
    </row>
    <row r="2477" spans="4:4" x14ac:dyDescent="0.2">
      <c r="D2477" s="147"/>
    </row>
    <row r="2478" spans="4:4" x14ac:dyDescent="0.2">
      <c r="D2478" s="147"/>
    </row>
    <row r="2479" spans="4:4" x14ac:dyDescent="0.2">
      <c r="D2479" s="147"/>
    </row>
    <row r="2480" spans="4:4" x14ac:dyDescent="0.2">
      <c r="D2480" s="147"/>
    </row>
    <row r="2481" spans="4:4" x14ac:dyDescent="0.2">
      <c r="D2481" s="147"/>
    </row>
    <row r="2482" spans="4:4" x14ac:dyDescent="0.2">
      <c r="D2482" s="147"/>
    </row>
    <row r="2483" spans="4:4" x14ac:dyDescent="0.2">
      <c r="D2483" s="147"/>
    </row>
    <row r="2484" spans="4:4" x14ac:dyDescent="0.2">
      <c r="D2484" s="147"/>
    </row>
    <row r="2485" spans="4:4" x14ac:dyDescent="0.2">
      <c r="D2485" s="147"/>
    </row>
    <row r="2486" spans="4:4" x14ac:dyDescent="0.2">
      <c r="D2486" s="147"/>
    </row>
    <row r="2487" spans="4:4" x14ac:dyDescent="0.2">
      <c r="D2487" s="147"/>
    </row>
    <row r="2488" spans="4:4" x14ac:dyDescent="0.2">
      <c r="D2488" s="147"/>
    </row>
    <row r="2489" spans="4:4" x14ac:dyDescent="0.2">
      <c r="D2489" s="147"/>
    </row>
    <row r="2490" spans="4:4" x14ac:dyDescent="0.2">
      <c r="D2490" s="147"/>
    </row>
    <row r="2491" spans="4:4" x14ac:dyDescent="0.2">
      <c r="D2491" s="147"/>
    </row>
    <row r="2492" spans="4:4" x14ac:dyDescent="0.2">
      <c r="D2492" s="147"/>
    </row>
    <row r="2493" spans="4:4" x14ac:dyDescent="0.2">
      <c r="D2493" s="147"/>
    </row>
    <row r="2494" spans="4:4" x14ac:dyDescent="0.2">
      <c r="D2494" s="147"/>
    </row>
    <row r="2495" spans="4:4" x14ac:dyDescent="0.2">
      <c r="D2495" s="147"/>
    </row>
    <row r="2496" spans="4:4" x14ac:dyDescent="0.2">
      <c r="D2496" s="147"/>
    </row>
    <row r="2497" spans="4:4" x14ac:dyDescent="0.2">
      <c r="D2497" s="147"/>
    </row>
    <row r="2498" spans="4:4" x14ac:dyDescent="0.2">
      <c r="D2498" s="147"/>
    </row>
    <row r="2499" spans="4:4" x14ac:dyDescent="0.2">
      <c r="D2499" s="147"/>
    </row>
    <row r="2500" spans="4:4" x14ac:dyDescent="0.2">
      <c r="D2500" s="147"/>
    </row>
    <row r="2501" spans="4:4" x14ac:dyDescent="0.2">
      <c r="D2501" s="147"/>
    </row>
    <row r="2502" spans="4:4" x14ac:dyDescent="0.2">
      <c r="D2502" s="147"/>
    </row>
    <row r="2503" spans="4:4" x14ac:dyDescent="0.2">
      <c r="D2503" s="147"/>
    </row>
    <row r="2504" spans="4:4" x14ac:dyDescent="0.2">
      <c r="D2504" s="147"/>
    </row>
    <row r="2505" spans="4:4" x14ac:dyDescent="0.2">
      <c r="D2505" s="147"/>
    </row>
    <row r="2506" spans="4:4" x14ac:dyDescent="0.2">
      <c r="D2506" s="147"/>
    </row>
    <row r="2507" spans="4:4" x14ac:dyDescent="0.2">
      <c r="D2507" s="147"/>
    </row>
    <row r="2508" spans="4:4" x14ac:dyDescent="0.2">
      <c r="D2508" s="147"/>
    </row>
    <row r="2509" spans="4:4" x14ac:dyDescent="0.2">
      <c r="D2509" s="147"/>
    </row>
    <row r="2510" spans="4:4" x14ac:dyDescent="0.2">
      <c r="D2510" s="147"/>
    </row>
    <row r="2511" spans="4:4" x14ac:dyDescent="0.2">
      <c r="D2511" s="147"/>
    </row>
    <row r="2512" spans="4:4" x14ac:dyDescent="0.2">
      <c r="D2512" s="147"/>
    </row>
    <row r="2513" spans="4:4" x14ac:dyDescent="0.2">
      <c r="D2513" s="147"/>
    </row>
    <row r="2514" spans="4:4" x14ac:dyDescent="0.2">
      <c r="D2514" s="147"/>
    </row>
    <row r="2515" spans="4:4" x14ac:dyDescent="0.2">
      <c r="D2515" s="147"/>
    </row>
    <row r="2516" spans="4:4" x14ac:dyDescent="0.2">
      <c r="D2516" s="147"/>
    </row>
    <row r="2517" spans="4:4" x14ac:dyDescent="0.2">
      <c r="D2517" s="147"/>
    </row>
    <row r="2518" spans="4:4" x14ac:dyDescent="0.2">
      <c r="D2518" s="147"/>
    </row>
    <row r="2519" spans="4:4" x14ac:dyDescent="0.2">
      <c r="D2519" s="147"/>
    </row>
    <row r="2520" spans="4:4" x14ac:dyDescent="0.2">
      <c r="D2520" s="147"/>
    </row>
    <row r="2521" spans="4:4" x14ac:dyDescent="0.2">
      <c r="D2521" s="147"/>
    </row>
    <row r="2522" spans="4:4" x14ac:dyDescent="0.2">
      <c r="D2522" s="147"/>
    </row>
    <row r="2523" spans="4:4" x14ac:dyDescent="0.2">
      <c r="D2523" s="147"/>
    </row>
    <row r="2524" spans="4:4" x14ac:dyDescent="0.2">
      <c r="D2524" s="147"/>
    </row>
    <row r="2525" spans="4:4" x14ac:dyDescent="0.2">
      <c r="D2525" s="147"/>
    </row>
    <row r="2526" spans="4:4" x14ac:dyDescent="0.2">
      <c r="D2526" s="147"/>
    </row>
    <row r="2527" spans="4:4" x14ac:dyDescent="0.2">
      <c r="D2527" s="147"/>
    </row>
    <row r="2528" spans="4:4" x14ac:dyDescent="0.2">
      <c r="D2528" s="147"/>
    </row>
    <row r="2529" spans="4:4" x14ac:dyDescent="0.2">
      <c r="D2529" s="147"/>
    </row>
    <row r="2530" spans="4:4" x14ac:dyDescent="0.2">
      <c r="D2530" s="147"/>
    </row>
    <row r="2531" spans="4:4" x14ac:dyDescent="0.2">
      <c r="D2531" s="147"/>
    </row>
    <row r="2532" spans="4:4" x14ac:dyDescent="0.2">
      <c r="D2532" s="147"/>
    </row>
    <row r="2533" spans="4:4" x14ac:dyDescent="0.2">
      <c r="D2533" s="147"/>
    </row>
    <row r="2534" spans="4:4" x14ac:dyDescent="0.2">
      <c r="D2534" s="147"/>
    </row>
    <row r="2535" spans="4:4" x14ac:dyDescent="0.2">
      <c r="D2535" s="147"/>
    </row>
    <row r="2536" spans="4:4" x14ac:dyDescent="0.2">
      <c r="D2536" s="147"/>
    </row>
    <row r="2537" spans="4:4" x14ac:dyDescent="0.2">
      <c r="D2537" s="147"/>
    </row>
    <row r="2538" spans="4:4" x14ac:dyDescent="0.2">
      <c r="D2538" s="147"/>
    </row>
    <row r="2539" spans="4:4" x14ac:dyDescent="0.2">
      <c r="D2539" s="147"/>
    </row>
    <row r="2540" spans="4:4" x14ac:dyDescent="0.2">
      <c r="D2540" s="147"/>
    </row>
    <row r="2541" spans="4:4" x14ac:dyDescent="0.2">
      <c r="D2541" s="147"/>
    </row>
    <row r="2542" spans="4:4" x14ac:dyDescent="0.2">
      <c r="D2542" s="147"/>
    </row>
    <row r="2543" spans="4:4" x14ac:dyDescent="0.2">
      <c r="D2543" s="147"/>
    </row>
    <row r="2544" spans="4:4" x14ac:dyDescent="0.2">
      <c r="D2544" s="147"/>
    </row>
    <row r="2545" spans="4:4" x14ac:dyDescent="0.2">
      <c r="D2545" s="147"/>
    </row>
    <row r="2546" spans="4:4" x14ac:dyDescent="0.2">
      <c r="D2546" s="147"/>
    </row>
    <row r="2547" spans="4:4" x14ac:dyDescent="0.2">
      <c r="D2547" s="147"/>
    </row>
    <row r="2548" spans="4:4" x14ac:dyDescent="0.2">
      <c r="D2548" s="147"/>
    </row>
    <row r="2549" spans="4:4" x14ac:dyDescent="0.2">
      <c r="D2549" s="147"/>
    </row>
    <row r="2550" spans="4:4" x14ac:dyDescent="0.2">
      <c r="D2550" s="147"/>
    </row>
    <row r="2551" spans="4:4" x14ac:dyDescent="0.2">
      <c r="D2551" s="147"/>
    </row>
    <row r="2552" spans="4:4" x14ac:dyDescent="0.2">
      <c r="D2552" s="147"/>
    </row>
    <row r="2553" spans="4:4" x14ac:dyDescent="0.2">
      <c r="D2553" s="147"/>
    </row>
    <row r="2554" spans="4:4" x14ac:dyDescent="0.2">
      <c r="D2554" s="147"/>
    </row>
    <row r="2555" spans="4:4" x14ac:dyDescent="0.2">
      <c r="D2555" s="147"/>
    </row>
    <row r="2556" spans="4:4" x14ac:dyDescent="0.2">
      <c r="D2556" s="147"/>
    </row>
    <row r="2557" spans="4:4" x14ac:dyDescent="0.2">
      <c r="D2557" s="147"/>
    </row>
    <row r="2558" spans="4:4" x14ac:dyDescent="0.2">
      <c r="D2558" s="147"/>
    </row>
    <row r="2559" spans="4:4" x14ac:dyDescent="0.2">
      <c r="D2559" s="147"/>
    </row>
    <row r="2560" spans="4:4" x14ac:dyDescent="0.2">
      <c r="D2560" s="147"/>
    </row>
    <row r="2561" spans="4:4" x14ac:dyDescent="0.2">
      <c r="D2561" s="147"/>
    </row>
    <row r="2562" spans="4:4" x14ac:dyDescent="0.2">
      <c r="D2562" s="147"/>
    </row>
    <row r="2563" spans="4:4" x14ac:dyDescent="0.2">
      <c r="D2563" s="147"/>
    </row>
    <row r="2564" spans="4:4" x14ac:dyDescent="0.2">
      <c r="D2564" s="147"/>
    </row>
    <row r="2565" spans="4:4" x14ac:dyDescent="0.2">
      <c r="D2565" s="147"/>
    </row>
    <row r="2566" spans="4:4" x14ac:dyDescent="0.2">
      <c r="D2566" s="147"/>
    </row>
    <row r="2567" spans="4:4" x14ac:dyDescent="0.2">
      <c r="D2567" s="147"/>
    </row>
    <row r="2568" spans="4:4" x14ac:dyDescent="0.2">
      <c r="D2568" s="147"/>
    </row>
    <row r="2569" spans="4:4" x14ac:dyDescent="0.2">
      <c r="D2569" s="147"/>
    </row>
    <row r="2570" spans="4:4" x14ac:dyDescent="0.2">
      <c r="D2570" s="147"/>
    </row>
    <row r="2571" spans="4:4" x14ac:dyDescent="0.2">
      <c r="D2571" s="147"/>
    </row>
    <row r="2572" spans="4:4" x14ac:dyDescent="0.2">
      <c r="D2572" s="147"/>
    </row>
    <row r="2573" spans="4:4" x14ac:dyDescent="0.2">
      <c r="D2573" s="147"/>
    </row>
    <row r="2574" spans="4:4" x14ac:dyDescent="0.2">
      <c r="D2574" s="147"/>
    </row>
    <row r="2575" spans="4:4" x14ac:dyDescent="0.2">
      <c r="D2575" s="147"/>
    </row>
    <row r="2576" spans="4:4" x14ac:dyDescent="0.2">
      <c r="D2576" s="147"/>
    </row>
    <row r="2577" spans="4:4" x14ac:dyDescent="0.2">
      <c r="D2577" s="147"/>
    </row>
    <row r="2578" spans="4:4" x14ac:dyDescent="0.2">
      <c r="D2578" s="147"/>
    </row>
    <row r="2579" spans="4:4" x14ac:dyDescent="0.2">
      <c r="D2579" s="147"/>
    </row>
    <row r="2580" spans="4:4" x14ac:dyDescent="0.2">
      <c r="D2580" s="147"/>
    </row>
    <row r="2581" spans="4:4" x14ac:dyDescent="0.2">
      <c r="D2581" s="147"/>
    </row>
    <row r="2582" spans="4:4" x14ac:dyDescent="0.2">
      <c r="D2582" s="147"/>
    </row>
    <row r="2583" spans="4:4" x14ac:dyDescent="0.2">
      <c r="D2583" s="147"/>
    </row>
    <row r="2584" spans="4:4" x14ac:dyDescent="0.2">
      <c r="D2584" s="147"/>
    </row>
    <row r="2585" spans="4:4" x14ac:dyDescent="0.2">
      <c r="D2585" s="147"/>
    </row>
    <row r="2586" spans="4:4" x14ac:dyDescent="0.2">
      <c r="D2586" s="147"/>
    </row>
    <row r="2587" spans="4:4" x14ac:dyDescent="0.2">
      <c r="D2587" s="147"/>
    </row>
    <row r="2588" spans="4:4" x14ac:dyDescent="0.2">
      <c r="D2588" s="147"/>
    </row>
    <row r="2589" spans="4:4" x14ac:dyDescent="0.2">
      <c r="D2589" s="147"/>
    </row>
    <row r="2590" spans="4:4" x14ac:dyDescent="0.2">
      <c r="D2590" s="147"/>
    </row>
    <row r="2591" spans="4:4" x14ac:dyDescent="0.2">
      <c r="D2591" s="147"/>
    </row>
    <row r="2592" spans="4:4" x14ac:dyDescent="0.2">
      <c r="D2592" s="147"/>
    </row>
    <row r="2593" spans="4:4" x14ac:dyDescent="0.2">
      <c r="D2593" s="147"/>
    </row>
    <row r="2594" spans="4:4" x14ac:dyDescent="0.2">
      <c r="D2594" s="147"/>
    </row>
    <row r="2595" spans="4:4" x14ac:dyDescent="0.2">
      <c r="D2595" s="147"/>
    </row>
    <row r="2596" spans="4:4" x14ac:dyDescent="0.2">
      <c r="D2596" s="147"/>
    </row>
    <row r="2597" spans="4:4" x14ac:dyDescent="0.2">
      <c r="D2597" s="147"/>
    </row>
    <row r="2598" spans="4:4" x14ac:dyDescent="0.2">
      <c r="D2598" s="147"/>
    </row>
    <row r="2599" spans="4:4" x14ac:dyDescent="0.2">
      <c r="D2599" s="147"/>
    </row>
    <row r="2600" spans="4:4" x14ac:dyDescent="0.2">
      <c r="D2600" s="147"/>
    </row>
    <row r="2601" spans="4:4" x14ac:dyDescent="0.2">
      <c r="D2601" s="147"/>
    </row>
    <row r="2602" spans="4:4" x14ac:dyDescent="0.2">
      <c r="D2602" s="147"/>
    </row>
    <row r="2603" spans="4:4" x14ac:dyDescent="0.2">
      <c r="D2603" s="147"/>
    </row>
    <row r="2604" spans="4:4" x14ac:dyDescent="0.2">
      <c r="D2604" s="147"/>
    </row>
    <row r="2605" spans="4:4" x14ac:dyDescent="0.2">
      <c r="D2605" s="147"/>
    </row>
    <row r="2606" spans="4:4" x14ac:dyDescent="0.2">
      <c r="D2606" s="147"/>
    </row>
    <row r="2607" spans="4:4" x14ac:dyDescent="0.2">
      <c r="D2607" s="147"/>
    </row>
    <row r="2608" spans="4:4" x14ac:dyDescent="0.2">
      <c r="D2608" s="147"/>
    </row>
    <row r="2609" spans="4:4" x14ac:dyDescent="0.2">
      <c r="D2609" s="147"/>
    </row>
    <row r="2610" spans="4:4" x14ac:dyDescent="0.2">
      <c r="D2610" s="147"/>
    </row>
    <row r="2611" spans="4:4" x14ac:dyDescent="0.2">
      <c r="D2611" s="147"/>
    </row>
    <row r="2612" spans="4:4" x14ac:dyDescent="0.2">
      <c r="D2612" s="147"/>
    </row>
    <row r="2613" spans="4:4" x14ac:dyDescent="0.2">
      <c r="D2613" s="147"/>
    </row>
    <row r="2614" spans="4:4" x14ac:dyDescent="0.2">
      <c r="D2614" s="147"/>
    </row>
    <row r="2615" spans="4:4" x14ac:dyDescent="0.2">
      <c r="D2615" s="147"/>
    </row>
    <row r="2616" spans="4:4" x14ac:dyDescent="0.2">
      <c r="D2616" s="147"/>
    </row>
    <row r="2617" spans="4:4" x14ac:dyDescent="0.2">
      <c r="D2617" s="147"/>
    </row>
    <row r="2618" spans="4:4" x14ac:dyDescent="0.2">
      <c r="D2618" s="147"/>
    </row>
    <row r="2619" spans="4:4" x14ac:dyDescent="0.2">
      <c r="D2619" s="147"/>
    </row>
    <row r="2620" spans="4:4" x14ac:dyDescent="0.2">
      <c r="D2620" s="147"/>
    </row>
    <row r="2621" spans="4:4" x14ac:dyDescent="0.2">
      <c r="D2621" s="147"/>
    </row>
    <row r="2622" spans="4:4" x14ac:dyDescent="0.2">
      <c r="D2622" s="147"/>
    </row>
    <row r="2623" spans="4:4" x14ac:dyDescent="0.2">
      <c r="D2623" s="147"/>
    </row>
    <row r="2624" spans="4:4" x14ac:dyDescent="0.2">
      <c r="D2624" s="147"/>
    </row>
    <row r="2625" spans="4:4" x14ac:dyDescent="0.2">
      <c r="D2625" s="147"/>
    </row>
    <row r="2626" spans="4:4" x14ac:dyDescent="0.2">
      <c r="D2626" s="147"/>
    </row>
    <row r="2627" spans="4:4" x14ac:dyDescent="0.2">
      <c r="D2627" s="147"/>
    </row>
    <row r="2628" spans="4:4" x14ac:dyDescent="0.2">
      <c r="D2628" s="147"/>
    </row>
    <row r="2629" spans="4:4" x14ac:dyDescent="0.2">
      <c r="D2629" s="147"/>
    </row>
    <row r="2630" spans="4:4" x14ac:dyDescent="0.2">
      <c r="D2630" s="147"/>
    </row>
    <row r="2631" spans="4:4" x14ac:dyDescent="0.2">
      <c r="D2631" s="147"/>
    </row>
    <row r="2632" spans="4:4" x14ac:dyDescent="0.2">
      <c r="D2632" s="147"/>
    </row>
    <row r="2633" spans="4:4" x14ac:dyDescent="0.2">
      <c r="D2633" s="147"/>
    </row>
    <row r="2634" spans="4:4" x14ac:dyDescent="0.2">
      <c r="D2634" s="147"/>
    </row>
    <row r="2635" spans="4:4" x14ac:dyDescent="0.2">
      <c r="D2635" s="147"/>
    </row>
    <row r="2636" spans="4:4" x14ac:dyDescent="0.2">
      <c r="D2636" s="147"/>
    </row>
    <row r="2637" spans="4:4" x14ac:dyDescent="0.2">
      <c r="D2637" s="147"/>
    </row>
    <row r="2638" spans="4:4" x14ac:dyDescent="0.2">
      <c r="D2638" s="147"/>
    </row>
    <row r="2639" spans="4:4" x14ac:dyDescent="0.2">
      <c r="D2639" s="147"/>
    </row>
    <row r="2640" spans="4:4" x14ac:dyDescent="0.2">
      <c r="D2640" s="147"/>
    </row>
    <row r="2641" spans="4:4" x14ac:dyDescent="0.2">
      <c r="D2641" s="147"/>
    </row>
    <row r="2642" spans="4:4" x14ac:dyDescent="0.2">
      <c r="D2642" s="147"/>
    </row>
    <row r="2643" spans="4:4" x14ac:dyDescent="0.2">
      <c r="D2643" s="147"/>
    </row>
    <row r="2644" spans="4:4" x14ac:dyDescent="0.2">
      <c r="D2644" s="147"/>
    </row>
    <row r="2645" spans="4:4" x14ac:dyDescent="0.2">
      <c r="D2645" s="147"/>
    </row>
    <row r="2646" spans="4:4" x14ac:dyDescent="0.2">
      <c r="D2646" s="147"/>
    </row>
    <row r="2647" spans="4:4" x14ac:dyDescent="0.2">
      <c r="D2647" s="147"/>
    </row>
    <row r="2648" spans="4:4" x14ac:dyDescent="0.2">
      <c r="D2648" s="147"/>
    </row>
    <row r="2649" spans="4:4" x14ac:dyDescent="0.2">
      <c r="D2649" s="147"/>
    </row>
    <row r="2650" spans="4:4" x14ac:dyDescent="0.2">
      <c r="D2650" s="147"/>
    </row>
    <row r="2651" spans="4:4" x14ac:dyDescent="0.2">
      <c r="D2651" s="147"/>
    </row>
    <row r="2652" spans="4:4" x14ac:dyDescent="0.2">
      <c r="D2652" s="147"/>
    </row>
    <row r="2653" spans="4:4" x14ac:dyDescent="0.2">
      <c r="D2653" s="147"/>
    </row>
    <row r="2654" spans="4:4" x14ac:dyDescent="0.2">
      <c r="D2654" s="147"/>
    </row>
    <row r="2655" spans="4:4" x14ac:dyDescent="0.2">
      <c r="D2655" s="147"/>
    </row>
    <row r="2656" spans="4:4" x14ac:dyDescent="0.2">
      <c r="D2656" s="147"/>
    </row>
    <row r="2657" spans="4:4" x14ac:dyDescent="0.2">
      <c r="D2657" s="147"/>
    </row>
    <row r="2658" spans="4:4" x14ac:dyDescent="0.2">
      <c r="D2658" s="147"/>
    </row>
    <row r="2659" spans="4:4" x14ac:dyDescent="0.2">
      <c r="D2659" s="147"/>
    </row>
    <row r="2660" spans="4:4" x14ac:dyDescent="0.2">
      <c r="D2660" s="147"/>
    </row>
    <row r="2661" spans="4:4" x14ac:dyDescent="0.2">
      <c r="D2661" s="147"/>
    </row>
    <row r="2662" spans="4:4" x14ac:dyDescent="0.2">
      <c r="D2662" s="147"/>
    </row>
    <row r="2663" spans="4:4" x14ac:dyDescent="0.2">
      <c r="D2663" s="147"/>
    </row>
    <row r="2664" spans="4:4" x14ac:dyDescent="0.2">
      <c r="D2664" s="147"/>
    </row>
    <row r="2665" spans="4:4" x14ac:dyDescent="0.2">
      <c r="D2665" s="147"/>
    </row>
    <row r="2666" spans="4:4" x14ac:dyDescent="0.2">
      <c r="D2666" s="147"/>
    </row>
    <row r="2667" spans="4:4" x14ac:dyDescent="0.2">
      <c r="D2667" s="147"/>
    </row>
    <row r="2668" spans="4:4" x14ac:dyDescent="0.2">
      <c r="D2668" s="147"/>
    </row>
    <row r="2669" spans="4:4" x14ac:dyDescent="0.2">
      <c r="D2669" s="147"/>
    </row>
    <row r="2670" spans="4:4" x14ac:dyDescent="0.2">
      <c r="D2670" s="147"/>
    </row>
    <row r="2671" spans="4:4" x14ac:dyDescent="0.2">
      <c r="D2671" s="147"/>
    </row>
    <row r="2672" spans="4:4" x14ac:dyDescent="0.2">
      <c r="D2672" s="147"/>
    </row>
    <row r="2673" spans="4:4" x14ac:dyDescent="0.2">
      <c r="D2673" s="147"/>
    </row>
    <row r="2674" spans="4:4" x14ac:dyDescent="0.2">
      <c r="D2674" s="147"/>
    </row>
    <row r="2675" spans="4:4" x14ac:dyDescent="0.2">
      <c r="D2675" s="147"/>
    </row>
    <row r="2676" spans="4:4" x14ac:dyDescent="0.2">
      <c r="D2676" s="147"/>
    </row>
    <row r="2677" spans="4:4" x14ac:dyDescent="0.2">
      <c r="D2677" s="147"/>
    </row>
    <row r="2678" spans="4:4" x14ac:dyDescent="0.2">
      <c r="D2678" s="147"/>
    </row>
    <row r="2679" spans="4:4" x14ac:dyDescent="0.2">
      <c r="D2679" s="147"/>
    </row>
    <row r="2680" spans="4:4" x14ac:dyDescent="0.2">
      <c r="D2680" s="147"/>
    </row>
    <row r="2681" spans="4:4" x14ac:dyDescent="0.2">
      <c r="D2681" s="147"/>
    </row>
    <row r="2682" spans="4:4" x14ac:dyDescent="0.2">
      <c r="D2682" s="147"/>
    </row>
    <row r="2683" spans="4:4" x14ac:dyDescent="0.2">
      <c r="D2683" s="147"/>
    </row>
    <row r="2684" spans="4:4" x14ac:dyDescent="0.2">
      <c r="D2684" s="147"/>
    </row>
    <row r="2685" spans="4:4" x14ac:dyDescent="0.2">
      <c r="D2685" s="147"/>
    </row>
    <row r="2686" spans="4:4" x14ac:dyDescent="0.2">
      <c r="D2686" s="147"/>
    </row>
    <row r="2687" spans="4:4" x14ac:dyDescent="0.2">
      <c r="D2687" s="147"/>
    </row>
    <row r="2688" spans="4:4" x14ac:dyDescent="0.2">
      <c r="D2688" s="147"/>
    </row>
    <row r="2689" spans="4:4" x14ac:dyDescent="0.2">
      <c r="D2689" s="147"/>
    </row>
    <row r="2690" spans="4:4" x14ac:dyDescent="0.2">
      <c r="D2690" s="147"/>
    </row>
    <row r="2691" spans="4:4" x14ac:dyDescent="0.2">
      <c r="D2691" s="147"/>
    </row>
    <row r="2692" spans="4:4" x14ac:dyDescent="0.2">
      <c r="D2692" s="147"/>
    </row>
    <row r="2693" spans="4:4" x14ac:dyDescent="0.2">
      <c r="D2693" s="147"/>
    </row>
    <row r="2694" spans="4:4" x14ac:dyDescent="0.2">
      <c r="D2694" s="147"/>
    </row>
    <row r="2695" spans="4:4" x14ac:dyDescent="0.2">
      <c r="D2695" s="147"/>
    </row>
    <row r="2696" spans="4:4" x14ac:dyDescent="0.2">
      <c r="D2696" s="147"/>
    </row>
    <row r="2697" spans="4:4" x14ac:dyDescent="0.2">
      <c r="D2697" s="147"/>
    </row>
    <row r="2698" spans="4:4" x14ac:dyDescent="0.2">
      <c r="D2698" s="147"/>
    </row>
    <row r="2699" spans="4:4" x14ac:dyDescent="0.2">
      <c r="D2699" s="147"/>
    </row>
    <row r="2700" spans="4:4" x14ac:dyDescent="0.2">
      <c r="D2700" s="147"/>
    </row>
    <row r="2701" spans="4:4" x14ac:dyDescent="0.2">
      <c r="D2701" s="147"/>
    </row>
    <row r="2702" spans="4:4" x14ac:dyDescent="0.2">
      <c r="D2702" s="147"/>
    </row>
    <row r="2703" spans="4:4" x14ac:dyDescent="0.2">
      <c r="D2703" s="147"/>
    </row>
    <row r="2704" spans="4:4" x14ac:dyDescent="0.2">
      <c r="D2704" s="147"/>
    </row>
    <row r="2705" spans="4:4" x14ac:dyDescent="0.2">
      <c r="D2705" s="147"/>
    </row>
    <row r="2706" spans="4:4" x14ac:dyDescent="0.2">
      <c r="D2706" s="147"/>
    </row>
    <row r="2707" spans="4:4" x14ac:dyDescent="0.2">
      <c r="D2707" s="147"/>
    </row>
    <row r="2708" spans="4:4" x14ac:dyDescent="0.2">
      <c r="D2708" s="147"/>
    </row>
    <row r="2709" spans="4:4" x14ac:dyDescent="0.2">
      <c r="D2709" s="147"/>
    </row>
    <row r="2710" spans="4:4" x14ac:dyDescent="0.2">
      <c r="D2710" s="147"/>
    </row>
    <row r="2711" spans="4:4" x14ac:dyDescent="0.2">
      <c r="D2711" s="147"/>
    </row>
    <row r="2712" spans="4:4" x14ac:dyDescent="0.2">
      <c r="D2712" s="147"/>
    </row>
    <row r="2713" spans="4:4" x14ac:dyDescent="0.2">
      <c r="D2713" s="147"/>
    </row>
    <row r="2714" spans="4:4" x14ac:dyDescent="0.2">
      <c r="D2714" s="147"/>
    </row>
    <row r="2715" spans="4:4" x14ac:dyDescent="0.2">
      <c r="D2715" s="147"/>
    </row>
    <row r="2716" spans="4:4" x14ac:dyDescent="0.2">
      <c r="D2716" s="147"/>
    </row>
    <row r="2717" spans="4:4" x14ac:dyDescent="0.2">
      <c r="D2717" s="147"/>
    </row>
    <row r="2718" spans="4:4" x14ac:dyDescent="0.2">
      <c r="D2718" s="147"/>
    </row>
    <row r="2719" spans="4:4" x14ac:dyDescent="0.2">
      <c r="D2719" s="147"/>
    </row>
    <row r="2720" spans="4:4" x14ac:dyDescent="0.2">
      <c r="D2720" s="147"/>
    </row>
    <row r="2721" spans="4:4" x14ac:dyDescent="0.2">
      <c r="D2721" s="147"/>
    </row>
    <row r="2722" spans="4:4" x14ac:dyDescent="0.2">
      <c r="D2722" s="147"/>
    </row>
    <row r="2723" spans="4:4" x14ac:dyDescent="0.2">
      <c r="D2723" s="147"/>
    </row>
    <row r="2724" spans="4:4" x14ac:dyDescent="0.2">
      <c r="D2724" s="147"/>
    </row>
    <row r="2725" spans="4:4" x14ac:dyDescent="0.2">
      <c r="D2725" s="147"/>
    </row>
    <row r="2726" spans="4:4" x14ac:dyDescent="0.2">
      <c r="D2726" s="147"/>
    </row>
    <row r="2727" spans="4:4" x14ac:dyDescent="0.2">
      <c r="D2727" s="147"/>
    </row>
    <row r="2728" spans="4:4" x14ac:dyDescent="0.2">
      <c r="D2728" s="147"/>
    </row>
    <row r="2729" spans="4:4" x14ac:dyDescent="0.2">
      <c r="D2729" s="147"/>
    </row>
    <row r="2730" spans="4:4" x14ac:dyDescent="0.2">
      <c r="D2730" s="147"/>
    </row>
    <row r="2731" spans="4:4" x14ac:dyDescent="0.2">
      <c r="D2731" s="147"/>
    </row>
    <row r="2732" spans="4:4" x14ac:dyDescent="0.2">
      <c r="D2732" s="147"/>
    </row>
    <row r="2733" spans="4:4" x14ac:dyDescent="0.2">
      <c r="D2733" s="147"/>
    </row>
    <row r="2734" spans="4:4" x14ac:dyDescent="0.2">
      <c r="D2734" s="147"/>
    </row>
    <row r="2735" spans="4:4" x14ac:dyDescent="0.2">
      <c r="D2735" s="147"/>
    </row>
    <row r="2736" spans="4:4" x14ac:dyDescent="0.2">
      <c r="D2736" s="147"/>
    </row>
    <row r="2737" spans="4:4" x14ac:dyDescent="0.2">
      <c r="D2737" s="147"/>
    </row>
    <row r="2738" spans="4:4" x14ac:dyDescent="0.2">
      <c r="D2738" s="147"/>
    </row>
    <row r="2739" spans="4:4" x14ac:dyDescent="0.2">
      <c r="D2739" s="147"/>
    </row>
    <row r="2740" spans="4:4" x14ac:dyDescent="0.2">
      <c r="D2740" s="147"/>
    </row>
    <row r="2741" spans="4:4" x14ac:dyDescent="0.2">
      <c r="D2741" s="147"/>
    </row>
    <row r="2742" spans="4:4" x14ac:dyDescent="0.2">
      <c r="D2742" s="147"/>
    </row>
    <row r="2743" spans="4:4" x14ac:dyDescent="0.2">
      <c r="D2743" s="147"/>
    </row>
    <row r="2744" spans="4:4" x14ac:dyDescent="0.2">
      <c r="D2744" s="147"/>
    </row>
    <row r="2745" spans="4:4" x14ac:dyDescent="0.2">
      <c r="D2745" s="147"/>
    </row>
    <row r="2746" spans="4:4" x14ac:dyDescent="0.2">
      <c r="D2746" s="147"/>
    </row>
    <row r="2747" spans="4:4" x14ac:dyDescent="0.2">
      <c r="D2747" s="147"/>
    </row>
    <row r="2748" spans="4:4" x14ac:dyDescent="0.2">
      <c r="D2748" s="147"/>
    </row>
    <row r="2749" spans="4:4" x14ac:dyDescent="0.2">
      <c r="D2749" s="147"/>
    </row>
    <row r="2750" spans="4:4" x14ac:dyDescent="0.2">
      <c r="D2750" s="147"/>
    </row>
    <row r="2751" spans="4:4" x14ac:dyDescent="0.2">
      <c r="D2751" s="147"/>
    </row>
    <row r="2752" spans="4:4" x14ac:dyDescent="0.2">
      <c r="D2752" s="147"/>
    </row>
    <row r="2753" spans="4:4" x14ac:dyDescent="0.2">
      <c r="D2753" s="147"/>
    </row>
    <row r="2754" spans="4:4" x14ac:dyDescent="0.2">
      <c r="D2754" s="147"/>
    </row>
    <row r="2755" spans="4:4" x14ac:dyDescent="0.2">
      <c r="D2755" s="147"/>
    </row>
    <row r="2756" spans="4:4" x14ac:dyDescent="0.2">
      <c r="D2756" s="147"/>
    </row>
    <row r="2757" spans="4:4" x14ac:dyDescent="0.2">
      <c r="D2757" s="147"/>
    </row>
    <row r="2758" spans="4:4" x14ac:dyDescent="0.2">
      <c r="D2758" s="147"/>
    </row>
    <row r="2759" spans="4:4" x14ac:dyDescent="0.2">
      <c r="D2759" s="147"/>
    </row>
    <row r="2760" spans="4:4" x14ac:dyDescent="0.2">
      <c r="D2760" s="147"/>
    </row>
    <row r="2761" spans="4:4" x14ac:dyDescent="0.2">
      <c r="D2761" s="147"/>
    </row>
    <row r="2762" spans="4:4" x14ac:dyDescent="0.2">
      <c r="D2762" s="147"/>
    </row>
    <row r="2763" spans="4:4" x14ac:dyDescent="0.2">
      <c r="D2763" s="147"/>
    </row>
    <row r="2764" spans="4:4" x14ac:dyDescent="0.2">
      <c r="D2764" s="147"/>
    </row>
    <row r="2765" spans="4:4" x14ac:dyDescent="0.2">
      <c r="D2765" s="147"/>
    </row>
    <row r="2766" spans="4:4" x14ac:dyDescent="0.2">
      <c r="D2766" s="147"/>
    </row>
    <row r="2767" spans="4:4" x14ac:dyDescent="0.2">
      <c r="D2767" s="147"/>
    </row>
    <row r="2768" spans="4:4" x14ac:dyDescent="0.2">
      <c r="D2768" s="147"/>
    </row>
    <row r="2769" spans="4:4" x14ac:dyDescent="0.2">
      <c r="D2769" s="147"/>
    </row>
    <row r="2770" spans="4:4" x14ac:dyDescent="0.2">
      <c r="D2770" s="147"/>
    </row>
    <row r="2771" spans="4:4" x14ac:dyDescent="0.2">
      <c r="D2771" s="147"/>
    </row>
    <row r="2772" spans="4:4" x14ac:dyDescent="0.2">
      <c r="D2772" s="147"/>
    </row>
    <row r="2773" spans="4:4" x14ac:dyDescent="0.2">
      <c r="D2773" s="147"/>
    </row>
    <row r="2774" spans="4:4" x14ac:dyDescent="0.2">
      <c r="D2774" s="147"/>
    </row>
    <row r="2775" spans="4:4" x14ac:dyDescent="0.2">
      <c r="D2775" s="147"/>
    </row>
    <row r="2776" spans="4:4" x14ac:dyDescent="0.2">
      <c r="D2776" s="147"/>
    </row>
    <row r="2777" spans="4:4" x14ac:dyDescent="0.2">
      <c r="D2777" s="147"/>
    </row>
    <row r="2778" spans="4:4" x14ac:dyDescent="0.2">
      <c r="D2778" s="147"/>
    </row>
    <row r="2779" spans="4:4" x14ac:dyDescent="0.2">
      <c r="D2779" s="147"/>
    </row>
    <row r="2780" spans="4:4" x14ac:dyDescent="0.2">
      <c r="D2780" s="147"/>
    </row>
    <row r="2781" spans="4:4" x14ac:dyDescent="0.2">
      <c r="D2781" s="147"/>
    </row>
    <row r="2782" spans="4:4" x14ac:dyDescent="0.2">
      <c r="D2782" s="147"/>
    </row>
    <row r="2783" spans="4:4" x14ac:dyDescent="0.2">
      <c r="D2783" s="147"/>
    </row>
    <row r="2784" spans="4:4" x14ac:dyDescent="0.2">
      <c r="D2784" s="147"/>
    </row>
    <row r="2785" spans="4:4" x14ac:dyDescent="0.2">
      <c r="D2785" s="147"/>
    </row>
    <row r="2786" spans="4:4" x14ac:dyDescent="0.2">
      <c r="D2786" s="147"/>
    </row>
    <row r="2787" spans="4:4" x14ac:dyDescent="0.2">
      <c r="D2787" s="147"/>
    </row>
    <row r="2788" spans="4:4" x14ac:dyDescent="0.2">
      <c r="D2788" s="147"/>
    </row>
    <row r="2789" spans="4:4" x14ac:dyDescent="0.2">
      <c r="D2789" s="147"/>
    </row>
    <row r="2790" spans="4:4" x14ac:dyDescent="0.2">
      <c r="D2790" s="147"/>
    </row>
    <row r="2791" spans="4:4" x14ac:dyDescent="0.2">
      <c r="D2791" s="147"/>
    </row>
    <row r="2792" spans="4:4" x14ac:dyDescent="0.2">
      <c r="D2792" s="147"/>
    </row>
    <row r="2793" spans="4:4" x14ac:dyDescent="0.2">
      <c r="D2793" s="147"/>
    </row>
    <row r="2794" spans="4:4" x14ac:dyDescent="0.2">
      <c r="D2794" s="147"/>
    </row>
    <row r="2795" spans="4:4" x14ac:dyDescent="0.2">
      <c r="D2795" s="147"/>
    </row>
    <row r="2796" spans="4:4" x14ac:dyDescent="0.2">
      <c r="D2796" s="147"/>
    </row>
    <row r="2797" spans="4:4" x14ac:dyDescent="0.2">
      <c r="D2797" s="147"/>
    </row>
    <row r="2798" spans="4:4" x14ac:dyDescent="0.2">
      <c r="D2798" s="147"/>
    </row>
    <row r="2799" spans="4:4" x14ac:dyDescent="0.2">
      <c r="D2799" s="147"/>
    </row>
    <row r="2800" spans="4:4" x14ac:dyDescent="0.2">
      <c r="D2800" s="147"/>
    </row>
    <row r="2801" spans="4:4" x14ac:dyDescent="0.2">
      <c r="D2801" s="147"/>
    </row>
    <row r="2802" spans="4:4" x14ac:dyDescent="0.2">
      <c r="D2802" s="147"/>
    </row>
    <row r="2803" spans="4:4" x14ac:dyDescent="0.2">
      <c r="D2803" s="147"/>
    </row>
    <row r="2804" spans="4:4" x14ac:dyDescent="0.2">
      <c r="D2804" s="147"/>
    </row>
    <row r="2805" spans="4:4" x14ac:dyDescent="0.2">
      <c r="D2805" s="147"/>
    </row>
    <row r="2806" spans="4:4" x14ac:dyDescent="0.2">
      <c r="D2806" s="147"/>
    </row>
    <row r="2807" spans="4:4" x14ac:dyDescent="0.2">
      <c r="D2807" s="147"/>
    </row>
    <row r="2808" spans="4:4" x14ac:dyDescent="0.2">
      <c r="D2808" s="147"/>
    </row>
    <row r="2809" spans="4:4" x14ac:dyDescent="0.2">
      <c r="D2809" s="147"/>
    </row>
    <row r="2810" spans="4:4" x14ac:dyDescent="0.2">
      <c r="D2810" s="147"/>
    </row>
    <row r="2811" spans="4:4" x14ac:dyDescent="0.2">
      <c r="D2811" s="147"/>
    </row>
    <row r="2812" spans="4:4" x14ac:dyDescent="0.2">
      <c r="D2812" s="147"/>
    </row>
    <row r="2813" spans="4:4" x14ac:dyDescent="0.2">
      <c r="D2813" s="147"/>
    </row>
    <row r="2814" spans="4:4" x14ac:dyDescent="0.2">
      <c r="D2814" s="147"/>
    </row>
    <row r="2815" spans="4:4" x14ac:dyDescent="0.2">
      <c r="D2815" s="147"/>
    </row>
    <row r="2816" spans="4:4" x14ac:dyDescent="0.2">
      <c r="D2816" s="147"/>
    </row>
    <row r="2817" spans="4:4" x14ac:dyDescent="0.2">
      <c r="D2817" s="147"/>
    </row>
    <row r="2818" spans="4:4" x14ac:dyDescent="0.2">
      <c r="D2818" s="147"/>
    </row>
    <row r="2819" spans="4:4" x14ac:dyDescent="0.2">
      <c r="D2819" s="147"/>
    </row>
    <row r="2820" spans="4:4" x14ac:dyDescent="0.2">
      <c r="D2820" s="147"/>
    </row>
    <row r="2821" spans="4:4" x14ac:dyDescent="0.2">
      <c r="D2821" s="147"/>
    </row>
    <row r="2822" spans="4:4" x14ac:dyDescent="0.2">
      <c r="D2822" s="147"/>
    </row>
    <row r="2823" spans="4:4" x14ac:dyDescent="0.2">
      <c r="D2823" s="147"/>
    </row>
    <row r="2824" spans="4:4" x14ac:dyDescent="0.2">
      <c r="D2824" s="147"/>
    </row>
    <row r="2825" spans="4:4" x14ac:dyDescent="0.2">
      <c r="D2825" s="147"/>
    </row>
    <row r="2826" spans="4:4" x14ac:dyDescent="0.2">
      <c r="D2826" s="147"/>
    </row>
    <row r="2827" spans="4:4" x14ac:dyDescent="0.2">
      <c r="D2827" s="147"/>
    </row>
    <row r="2828" spans="4:4" x14ac:dyDescent="0.2">
      <c r="D2828" s="147"/>
    </row>
    <row r="2829" spans="4:4" x14ac:dyDescent="0.2">
      <c r="D2829" s="147"/>
    </row>
    <row r="2830" spans="4:4" x14ac:dyDescent="0.2">
      <c r="D2830" s="147"/>
    </row>
    <row r="2831" spans="4:4" x14ac:dyDescent="0.2">
      <c r="D2831" s="147"/>
    </row>
    <row r="2832" spans="4:4" x14ac:dyDescent="0.2">
      <c r="D2832" s="147"/>
    </row>
    <row r="2833" spans="4:4" x14ac:dyDescent="0.2">
      <c r="D2833" s="147"/>
    </row>
    <row r="2834" spans="4:4" x14ac:dyDescent="0.2">
      <c r="D2834" s="147"/>
    </row>
    <row r="2835" spans="4:4" x14ac:dyDescent="0.2">
      <c r="D2835" s="147"/>
    </row>
    <row r="2836" spans="4:4" x14ac:dyDescent="0.2">
      <c r="D2836" s="147"/>
    </row>
    <row r="2837" spans="4:4" x14ac:dyDescent="0.2">
      <c r="D2837" s="147"/>
    </row>
    <row r="2838" spans="4:4" x14ac:dyDescent="0.2">
      <c r="D2838" s="147"/>
    </row>
    <row r="2839" spans="4:4" x14ac:dyDescent="0.2">
      <c r="D2839" s="147"/>
    </row>
    <row r="2840" spans="4:4" x14ac:dyDescent="0.2">
      <c r="D2840" s="147"/>
    </row>
    <row r="2841" spans="4:4" x14ac:dyDescent="0.2">
      <c r="D2841" s="147"/>
    </row>
    <row r="2842" spans="4:4" x14ac:dyDescent="0.2">
      <c r="D2842" s="147"/>
    </row>
    <row r="2843" spans="4:4" x14ac:dyDescent="0.2">
      <c r="D2843" s="147"/>
    </row>
    <row r="2844" spans="4:4" x14ac:dyDescent="0.2">
      <c r="D2844" s="147"/>
    </row>
    <row r="2845" spans="4:4" x14ac:dyDescent="0.2">
      <c r="D2845" s="147"/>
    </row>
    <row r="2846" spans="4:4" x14ac:dyDescent="0.2">
      <c r="D2846" s="147"/>
    </row>
    <row r="2847" spans="4:4" x14ac:dyDescent="0.2">
      <c r="D2847" s="147"/>
    </row>
    <row r="2848" spans="4:4" x14ac:dyDescent="0.2">
      <c r="D2848" s="147"/>
    </row>
    <row r="2849" spans="4:4" x14ac:dyDescent="0.2">
      <c r="D2849" s="147"/>
    </row>
    <row r="2850" spans="4:4" x14ac:dyDescent="0.2">
      <c r="D2850" s="147"/>
    </row>
    <row r="2851" spans="4:4" x14ac:dyDescent="0.2">
      <c r="D2851" s="147"/>
    </row>
    <row r="2852" spans="4:4" x14ac:dyDescent="0.2">
      <c r="D2852" s="147"/>
    </row>
    <row r="2853" spans="4:4" x14ac:dyDescent="0.2">
      <c r="D2853" s="147"/>
    </row>
    <row r="2854" spans="4:4" x14ac:dyDescent="0.2">
      <c r="D2854" s="147"/>
    </row>
    <row r="2855" spans="4:4" x14ac:dyDescent="0.2">
      <c r="D2855" s="147"/>
    </row>
    <row r="2856" spans="4:4" x14ac:dyDescent="0.2">
      <c r="D2856" s="147"/>
    </row>
    <row r="2857" spans="4:4" x14ac:dyDescent="0.2">
      <c r="D2857" s="147"/>
    </row>
    <row r="2858" spans="4:4" x14ac:dyDescent="0.2">
      <c r="D2858" s="147"/>
    </row>
    <row r="2859" spans="4:4" x14ac:dyDescent="0.2">
      <c r="D2859" s="147"/>
    </row>
    <row r="2860" spans="4:4" x14ac:dyDescent="0.2">
      <c r="D2860" s="147"/>
    </row>
    <row r="2861" spans="4:4" x14ac:dyDescent="0.2">
      <c r="D2861" s="147"/>
    </row>
    <row r="2862" spans="4:4" x14ac:dyDescent="0.2">
      <c r="D2862" s="147"/>
    </row>
    <row r="2863" spans="4:4" x14ac:dyDescent="0.2">
      <c r="D2863" s="147"/>
    </row>
    <row r="2864" spans="4:4" x14ac:dyDescent="0.2">
      <c r="D2864" s="147"/>
    </row>
    <row r="2865" spans="4:4" x14ac:dyDescent="0.2">
      <c r="D2865" s="147"/>
    </row>
    <row r="2866" spans="4:4" x14ac:dyDescent="0.2">
      <c r="D2866" s="147"/>
    </row>
    <row r="2867" spans="4:4" x14ac:dyDescent="0.2">
      <c r="D2867" s="147"/>
    </row>
    <row r="2868" spans="4:4" x14ac:dyDescent="0.2">
      <c r="D2868" s="147"/>
    </row>
    <row r="2869" spans="4:4" x14ac:dyDescent="0.2">
      <c r="D2869" s="147"/>
    </row>
    <row r="2870" spans="4:4" x14ac:dyDescent="0.2">
      <c r="D2870" s="147"/>
    </row>
    <row r="2871" spans="4:4" x14ac:dyDescent="0.2">
      <c r="D2871" s="147"/>
    </row>
    <row r="2872" spans="4:4" x14ac:dyDescent="0.2">
      <c r="D2872" s="147"/>
    </row>
    <row r="2873" spans="4:4" x14ac:dyDescent="0.2">
      <c r="D2873" s="147"/>
    </row>
    <row r="2874" spans="4:4" x14ac:dyDescent="0.2">
      <c r="D2874" s="147"/>
    </row>
    <row r="2875" spans="4:4" x14ac:dyDescent="0.2">
      <c r="D2875" s="147"/>
    </row>
    <row r="2876" spans="4:4" x14ac:dyDescent="0.2">
      <c r="D2876" s="147"/>
    </row>
    <row r="2877" spans="4:4" x14ac:dyDescent="0.2">
      <c r="D2877" s="147"/>
    </row>
    <row r="2878" spans="4:4" x14ac:dyDescent="0.2">
      <c r="D2878" s="147"/>
    </row>
    <row r="2879" spans="4:4" x14ac:dyDescent="0.2">
      <c r="D2879" s="147"/>
    </row>
    <row r="2880" spans="4:4" x14ac:dyDescent="0.2">
      <c r="D2880" s="147"/>
    </row>
    <row r="2881" spans="4:4" x14ac:dyDescent="0.2">
      <c r="D2881" s="147"/>
    </row>
    <row r="2882" spans="4:4" x14ac:dyDescent="0.2">
      <c r="D2882" s="147"/>
    </row>
    <row r="2883" spans="4:4" x14ac:dyDescent="0.2">
      <c r="D2883" s="147"/>
    </row>
    <row r="2884" spans="4:4" x14ac:dyDescent="0.2">
      <c r="D2884" s="147"/>
    </row>
    <row r="2885" spans="4:4" x14ac:dyDescent="0.2">
      <c r="D2885" s="147"/>
    </row>
    <row r="2886" spans="4:4" x14ac:dyDescent="0.2">
      <c r="D2886" s="147"/>
    </row>
    <row r="2887" spans="4:4" x14ac:dyDescent="0.2">
      <c r="D2887" s="147"/>
    </row>
    <row r="2888" spans="4:4" x14ac:dyDescent="0.2">
      <c r="D2888" s="147"/>
    </row>
    <row r="2889" spans="4:4" x14ac:dyDescent="0.2">
      <c r="D2889" s="147"/>
    </row>
    <row r="2890" spans="4:4" x14ac:dyDescent="0.2">
      <c r="D2890" s="147"/>
    </row>
    <row r="2891" spans="4:4" x14ac:dyDescent="0.2">
      <c r="D2891" s="147"/>
    </row>
    <row r="2892" spans="4:4" x14ac:dyDescent="0.2">
      <c r="D2892" s="147"/>
    </row>
    <row r="2893" spans="4:4" x14ac:dyDescent="0.2">
      <c r="D2893" s="147"/>
    </row>
    <row r="2894" spans="4:4" x14ac:dyDescent="0.2">
      <c r="D2894" s="147"/>
    </row>
    <row r="2895" spans="4:4" x14ac:dyDescent="0.2">
      <c r="D2895" s="147"/>
    </row>
    <row r="2896" spans="4:4" x14ac:dyDescent="0.2">
      <c r="D2896" s="147"/>
    </row>
    <row r="2897" spans="4:4" x14ac:dyDescent="0.2">
      <c r="D2897" s="147"/>
    </row>
    <row r="2898" spans="4:4" x14ac:dyDescent="0.2">
      <c r="D2898" s="147"/>
    </row>
    <row r="2899" spans="4:4" x14ac:dyDescent="0.2">
      <c r="D2899" s="147"/>
    </row>
    <row r="2900" spans="4:4" x14ac:dyDescent="0.2">
      <c r="D2900" s="147"/>
    </row>
    <row r="2901" spans="4:4" x14ac:dyDescent="0.2">
      <c r="D2901" s="147"/>
    </row>
    <row r="2902" spans="4:4" x14ac:dyDescent="0.2">
      <c r="D2902" s="147"/>
    </row>
    <row r="2903" spans="4:4" x14ac:dyDescent="0.2">
      <c r="D2903" s="147"/>
    </row>
    <row r="2904" spans="4:4" x14ac:dyDescent="0.2">
      <c r="D2904" s="147"/>
    </row>
    <row r="2905" spans="4:4" x14ac:dyDescent="0.2">
      <c r="D2905" s="147"/>
    </row>
    <row r="2906" spans="4:4" x14ac:dyDescent="0.2">
      <c r="D2906" s="147"/>
    </row>
    <row r="2907" spans="4:4" x14ac:dyDescent="0.2">
      <c r="D2907" s="147"/>
    </row>
    <row r="2908" spans="4:4" x14ac:dyDescent="0.2">
      <c r="D2908" s="147"/>
    </row>
    <row r="2909" spans="4:4" x14ac:dyDescent="0.2">
      <c r="D2909" s="147"/>
    </row>
    <row r="2910" spans="4:4" x14ac:dyDescent="0.2">
      <c r="D2910" s="147"/>
    </row>
    <row r="2911" spans="4:4" x14ac:dyDescent="0.2">
      <c r="D2911" s="147"/>
    </row>
    <row r="2912" spans="4:4" x14ac:dyDescent="0.2">
      <c r="D2912" s="147"/>
    </row>
    <row r="2913" spans="4:4" x14ac:dyDescent="0.2">
      <c r="D2913" s="147"/>
    </row>
    <row r="2914" spans="4:4" x14ac:dyDescent="0.2">
      <c r="D2914" s="147"/>
    </row>
    <row r="2915" spans="4:4" x14ac:dyDescent="0.2">
      <c r="D2915" s="147"/>
    </row>
    <row r="2916" spans="4:4" x14ac:dyDescent="0.2">
      <c r="D2916" s="147"/>
    </row>
    <row r="2917" spans="4:4" x14ac:dyDescent="0.2">
      <c r="D2917" s="147"/>
    </row>
    <row r="2918" spans="4:4" x14ac:dyDescent="0.2">
      <c r="D2918" s="147"/>
    </row>
    <row r="2919" spans="4:4" x14ac:dyDescent="0.2">
      <c r="D2919" s="147"/>
    </row>
    <row r="2920" spans="4:4" x14ac:dyDescent="0.2">
      <c r="D2920" s="147"/>
    </row>
    <row r="2921" spans="4:4" x14ac:dyDescent="0.2">
      <c r="D2921" s="147"/>
    </row>
    <row r="2922" spans="4:4" x14ac:dyDescent="0.2">
      <c r="D2922" s="147"/>
    </row>
    <row r="2923" spans="4:4" x14ac:dyDescent="0.2">
      <c r="D2923" s="147"/>
    </row>
    <row r="2924" spans="4:4" x14ac:dyDescent="0.2">
      <c r="D2924" s="147"/>
    </row>
    <row r="2925" spans="4:4" x14ac:dyDescent="0.2">
      <c r="D2925" s="147"/>
    </row>
    <row r="2926" spans="4:4" x14ac:dyDescent="0.2">
      <c r="D2926" s="147"/>
    </row>
    <row r="2927" spans="4:4" x14ac:dyDescent="0.2">
      <c r="D2927" s="147"/>
    </row>
    <row r="2928" spans="4:4" x14ac:dyDescent="0.2">
      <c r="D2928" s="147"/>
    </row>
    <row r="2929" spans="4:4" x14ac:dyDescent="0.2">
      <c r="D2929" s="147"/>
    </row>
    <row r="2930" spans="4:4" x14ac:dyDescent="0.2">
      <c r="D2930" s="147"/>
    </row>
    <row r="2931" spans="4:4" x14ac:dyDescent="0.2">
      <c r="D2931" s="147"/>
    </row>
    <row r="2932" spans="4:4" x14ac:dyDescent="0.2">
      <c r="D2932" s="147"/>
    </row>
    <row r="2933" spans="4:4" x14ac:dyDescent="0.2">
      <c r="D2933" s="147"/>
    </row>
    <row r="2934" spans="4:4" x14ac:dyDescent="0.2">
      <c r="D2934" s="147"/>
    </row>
    <row r="2935" spans="4:4" x14ac:dyDescent="0.2">
      <c r="D2935" s="147"/>
    </row>
    <row r="2936" spans="4:4" x14ac:dyDescent="0.2">
      <c r="D2936" s="147"/>
    </row>
    <row r="2937" spans="4:4" x14ac:dyDescent="0.2">
      <c r="D2937" s="147"/>
    </row>
    <row r="2938" spans="4:4" x14ac:dyDescent="0.2">
      <c r="D2938" s="147"/>
    </row>
    <row r="2939" spans="4:4" x14ac:dyDescent="0.2">
      <c r="D2939" s="147"/>
    </row>
    <row r="2940" spans="4:4" x14ac:dyDescent="0.2">
      <c r="D2940" s="147"/>
    </row>
    <row r="2941" spans="4:4" x14ac:dyDescent="0.2">
      <c r="D2941" s="147"/>
    </row>
    <row r="2942" spans="4:4" x14ac:dyDescent="0.2">
      <c r="D2942" s="147"/>
    </row>
    <row r="2943" spans="4:4" x14ac:dyDescent="0.2">
      <c r="D2943" s="147"/>
    </row>
    <row r="2944" spans="4:4" x14ac:dyDescent="0.2">
      <c r="D2944" s="147"/>
    </row>
    <row r="2945" spans="4:4" x14ac:dyDescent="0.2">
      <c r="D2945" s="147"/>
    </row>
    <row r="2946" spans="4:4" x14ac:dyDescent="0.2">
      <c r="D2946" s="147"/>
    </row>
    <row r="2947" spans="4:4" x14ac:dyDescent="0.2">
      <c r="D2947" s="147"/>
    </row>
    <row r="2948" spans="4:4" x14ac:dyDescent="0.2">
      <c r="D2948" s="147"/>
    </row>
    <row r="2949" spans="4:4" x14ac:dyDescent="0.2">
      <c r="D2949" s="147"/>
    </row>
    <row r="2950" spans="4:4" x14ac:dyDescent="0.2">
      <c r="D2950" s="147"/>
    </row>
    <row r="2951" spans="4:4" x14ac:dyDescent="0.2">
      <c r="D2951" s="147"/>
    </row>
    <row r="2952" spans="4:4" x14ac:dyDescent="0.2">
      <c r="D2952" s="147"/>
    </row>
    <row r="2953" spans="4:4" x14ac:dyDescent="0.2">
      <c r="D2953" s="147"/>
    </row>
    <row r="2954" spans="4:4" x14ac:dyDescent="0.2">
      <c r="D2954" s="147"/>
    </row>
    <row r="2955" spans="4:4" x14ac:dyDescent="0.2">
      <c r="D2955" s="147"/>
    </row>
    <row r="2956" spans="4:4" x14ac:dyDescent="0.2">
      <c r="D2956" s="147"/>
    </row>
    <row r="2957" spans="4:4" x14ac:dyDescent="0.2">
      <c r="D2957" s="147"/>
    </row>
    <row r="2958" spans="4:4" x14ac:dyDescent="0.2">
      <c r="D2958" s="147"/>
    </row>
    <row r="2959" spans="4:4" x14ac:dyDescent="0.2">
      <c r="D2959" s="147"/>
    </row>
    <row r="2960" spans="4:4" x14ac:dyDescent="0.2">
      <c r="D2960" s="147"/>
    </row>
    <row r="2961" spans="4:4" x14ac:dyDescent="0.2">
      <c r="D2961" s="147"/>
    </row>
    <row r="2962" spans="4:4" x14ac:dyDescent="0.2">
      <c r="D2962" s="147"/>
    </row>
    <row r="2963" spans="4:4" x14ac:dyDescent="0.2">
      <c r="D2963" s="147"/>
    </row>
    <row r="2964" spans="4:4" x14ac:dyDescent="0.2">
      <c r="D2964" s="147"/>
    </row>
    <row r="2965" spans="4:4" x14ac:dyDescent="0.2">
      <c r="D2965" s="147"/>
    </row>
    <row r="2966" spans="4:4" x14ac:dyDescent="0.2">
      <c r="D2966" s="147"/>
    </row>
    <row r="2967" spans="4:4" x14ac:dyDescent="0.2">
      <c r="D2967" s="147"/>
    </row>
    <row r="2968" spans="4:4" x14ac:dyDescent="0.2">
      <c r="D2968" s="147"/>
    </row>
    <row r="2969" spans="4:4" x14ac:dyDescent="0.2">
      <c r="D2969" s="147"/>
    </row>
    <row r="2970" spans="4:4" x14ac:dyDescent="0.2">
      <c r="D2970" s="147"/>
    </row>
    <row r="2971" spans="4:4" x14ac:dyDescent="0.2">
      <c r="D2971" s="147"/>
    </row>
    <row r="2972" spans="4:4" x14ac:dyDescent="0.2">
      <c r="D2972" s="147"/>
    </row>
    <row r="2973" spans="4:4" x14ac:dyDescent="0.2">
      <c r="D2973" s="147"/>
    </row>
    <row r="2974" spans="4:4" x14ac:dyDescent="0.2">
      <c r="D2974" s="147"/>
    </row>
    <row r="2975" spans="4:4" x14ac:dyDescent="0.2">
      <c r="D2975" s="147"/>
    </row>
    <row r="2976" spans="4:4" x14ac:dyDescent="0.2">
      <c r="D2976" s="147"/>
    </row>
    <row r="2977" spans="4:4" x14ac:dyDescent="0.2">
      <c r="D2977" s="147"/>
    </row>
    <row r="2978" spans="4:4" x14ac:dyDescent="0.2">
      <c r="D2978" s="147"/>
    </row>
    <row r="2979" spans="4:4" x14ac:dyDescent="0.2">
      <c r="D2979" s="147"/>
    </row>
    <row r="2980" spans="4:4" x14ac:dyDescent="0.2">
      <c r="D2980" s="147"/>
    </row>
    <row r="2981" spans="4:4" x14ac:dyDescent="0.2">
      <c r="D2981" s="147"/>
    </row>
    <row r="2982" spans="4:4" x14ac:dyDescent="0.2">
      <c r="D2982" s="147"/>
    </row>
    <row r="2983" spans="4:4" x14ac:dyDescent="0.2">
      <c r="D2983" s="147"/>
    </row>
    <row r="2984" spans="4:4" x14ac:dyDescent="0.2">
      <c r="D2984" s="147"/>
    </row>
    <row r="2985" spans="4:4" x14ac:dyDescent="0.2">
      <c r="D2985" s="147"/>
    </row>
    <row r="2986" spans="4:4" x14ac:dyDescent="0.2">
      <c r="D2986" s="147"/>
    </row>
    <row r="2987" spans="4:4" x14ac:dyDescent="0.2">
      <c r="D2987" s="147"/>
    </row>
    <row r="2988" spans="4:4" x14ac:dyDescent="0.2">
      <c r="D2988" s="147"/>
    </row>
    <row r="2989" spans="4:4" x14ac:dyDescent="0.2">
      <c r="D2989" s="147"/>
    </row>
    <row r="2990" spans="4:4" x14ac:dyDescent="0.2">
      <c r="D2990" s="147"/>
    </row>
    <row r="2991" spans="4:4" x14ac:dyDescent="0.2">
      <c r="D2991" s="147"/>
    </row>
    <row r="2992" spans="4:4" x14ac:dyDescent="0.2">
      <c r="D2992" s="147"/>
    </row>
    <row r="2993" spans="4:4" x14ac:dyDescent="0.2">
      <c r="D2993" s="147"/>
    </row>
    <row r="2994" spans="4:4" x14ac:dyDescent="0.2">
      <c r="D2994" s="147"/>
    </row>
    <row r="2995" spans="4:4" x14ac:dyDescent="0.2">
      <c r="D2995" s="147"/>
    </row>
    <row r="2996" spans="4:4" x14ac:dyDescent="0.2">
      <c r="D2996" s="147"/>
    </row>
    <row r="2997" spans="4:4" x14ac:dyDescent="0.2">
      <c r="D2997" s="147"/>
    </row>
    <row r="2998" spans="4:4" x14ac:dyDescent="0.2">
      <c r="D2998" s="147"/>
    </row>
    <row r="2999" spans="4:4" x14ac:dyDescent="0.2">
      <c r="D2999" s="147"/>
    </row>
    <row r="3000" spans="4:4" x14ac:dyDescent="0.2">
      <c r="D3000" s="147"/>
    </row>
    <row r="3001" spans="4:4" x14ac:dyDescent="0.2">
      <c r="D3001" s="147"/>
    </row>
    <row r="3002" spans="4:4" x14ac:dyDescent="0.2">
      <c r="D3002" s="147"/>
    </row>
    <row r="3003" spans="4:4" x14ac:dyDescent="0.2">
      <c r="D3003" s="147"/>
    </row>
    <row r="3004" spans="4:4" x14ac:dyDescent="0.2">
      <c r="D3004" s="147"/>
    </row>
    <row r="3005" spans="4:4" x14ac:dyDescent="0.2">
      <c r="D3005" s="147"/>
    </row>
    <row r="3006" spans="4:4" x14ac:dyDescent="0.2">
      <c r="D3006" s="147"/>
    </row>
    <row r="3007" spans="4:4" x14ac:dyDescent="0.2">
      <c r="D3007" s="147"/>
    </row>
    <row r="3008" spans="4:4" x14ac:dyDescent="0.2">
      <c r="D3008" s="147"/>
    </row>
    <row r="3009" spans="4:4" x14ac:dyDescent="0.2">
      <c r="D3009" s="147"/>
    </row>
    <row r="3010" spans="4:4" x14ac:dyDescent="0.2">
      <c r="D3010" s="147"/>
    </row>
    <row r="3011" spans="4:4" x14ac:dyDescent="0.2">
      <c r="D3011" s="147"/>
    </row>
    <row r="3012" spans="4:4" x14ac:dyDescent="0.2">
      <c r="D3012" s="147"/>
    </row>
    <row r="3013" spans="4:4" x14ac:dyDescent="0.2">
      <c r="D3013" s="147"/>
    </row>
    <row r="3014" spans="4:4" x14ac:dyDescent="0.2">
      <c r="D3014" s="147"/>
    </row>
    <row r="3015" spans="4:4" x14ac:dyDescent="0.2">
      <c r="D3015" s="147"/>
    </row>
    <row r="3016" spans="4:4" x14ac:dyDescent="0.2">
      <c r="D3016" s="147"/>
    </row>
    <row r="3017" spans="4:4" x14ac:dyDescent="0.2">
      <c r="D3017" s="147"/>
    </row>
    <row r="3018" spans="4:4" x14ac:dyDescent="0.2">
      <c r="D3018" s="147"/>
    </row>
    <row r="3019" spans="4:4" x14ac:dyDescent="0.2">
      <c r="D3019" s="147"/>
    </row>
    <row r="3020" spans="4:4" x14ac:dyDescent="0.2">
      <c r="D3020" s="147"/>
    </row>
    <row r="3021" spans="4:4" x14ac:dyDescent="0.2">
      <c r="D3021" s="147"/>
    </row>
    <row r="3022" spans="4:4" x14ac:dyDescent="0.2">
      <c r="D3022" s="147"/>
    </row>
    <row r="3023" spans="4:4" x14ac:dyDescent="0.2">
      <c r="D3023" s="147"/>
    </row>
    <row r="3024" spans="4:4" x14ac:dyDescent="0.2">
      <c r="D3024" s="147"/>
    </row>
    <row r="3025" spans="4:4" x14ac:dyDescent="0.2">
      <c r="D3025" s="147"/>
    </row>
    <row r="3026" spans="4:4" x14ac:dyDescent="0.2">
      <c r="D3026" s="147"/>
    </row>
    <row r="3027" spans="4:4" x14ac:dyDescent="0.2">
      <c r="D3027" s="147"/>
    </row>
    <row r="3028" spans="4:4" x14ac:dyDescent="0.2">
      <c r="D3028" s="147"/>
    </row>
    <row r="3029" spans="4:4" x14ac:dyDescent="0.2">
      <c r="D3029" s="147"/>
    </row>
    <row r="3030" spans="4:4" x14ac:dyDescent="0.2">
      <c r="D3030" s="147"/>
    </row>
    <row r="3031" spans="4:4" x14ac:dyDescent="0.2">
      <c r="D3031" s="147"/>
    </row>
    <row r="3032" spans="4:4" x14ac:dyDescent="0.2">
      <c r="D3032" s="147"/>
    </row>
    <row r="3033" spans="4:4" x14ac:dyDescent="0.2">
      <c r="D3033" s="147"/>
    </row>
    <row r="3034" spans="4:4" x14ac:dyDescent="0.2">
      <c r="D3034" s="147"/>
    </row>
    <row r="3035" spans="4:4" x14ac:dyDescent="0.2">
      <c r="D3035" s="147"/>
    </row>
    <row r="3036" spans="4:4" x14ac:dyDescent="0.2">
      <c r="D3036" s="147"/>
    </row>
    <row r="3037" spans="4:4" x14ac:dyDescent="0.2">
      <c r="D3037" s="147"/>
    </row>
    <row r="3038" spans="4:4" x14ac:dyDescent="0.2">
      <c r="D3038" s="147"/>
    </row>
    <row r="3039" spans="4:4" x14ac:dyDescent="0.2">
      <c r="D3039" s="147"/>
    </row>
    <row r="3040" spans="4:4" x14ac:dyDescent="0.2">
      <c r="D3040" s="147"/>
    </row>
    <row r="3041" spans="4:4" x14ac:dyDescent="0.2">
      <c r="D3041" s="147"/>
    </row>
    <row r="3042" spans="4:4" x14ac:dyDescent="0.2">
      <c r="D3042" s="147"/>
    </row>
    <row r="3043" spans="4:4" x14ac:dyDescent="0.2">
      <c r="D3043" s="147"/>
    </row>
    <row r="3044" spans="4:4" x14ac:dyDescent="0.2">
      <c r="D3044" s="147"/>
    </row>
    <row r="3045" spans="4:4" x14ac:dyDescent="0.2">
      <c r="D3045" s="147"/>
    </row>
    <row r="3046" spans="4:4" x14ac:dyDescent="0.2">
      <c r="D3046" s="147"/>
    </row>
    <row r="3047" spans="4:4" x14ac:dyDescent="0.2">
      <c r="D3047" s="147"/>
    </row>
    <row r="3048" spans="4:4" x14ac:dyDescent="0.2">
      <c r="D3048" s="147"/>
    </row>
    <row r="3049" spans="4:4" x14ac:dyDescent="0.2">
      <c r="D3049" s="147"/>
    </row>
    <row r="3050" spans="4:4" x14ac:dyDescent="0.2">
      <c r="D3050" s="147"/>
    </row>
    <row r="3051" spans="4:4" x14ac:dyDescent="0.2">
      <c r="D3051" s="147"/>
    </row>
    <row r="3052" spans="4:4" x14ac:dyDescent="0.2">
      <c r="D3052" s="147"/>
    </row>
    <row r="3053" spans="4:4" x14ac:dyDescent="0.2">
      <c r="D3053" s="147"/>
    </row>
    <row r="3054" spans="4:4" x14ac:dyDescent="0.2">
      <c r="D3054" s="147"/>
    </row>
    <row r="3055" spans="4:4" x14ac:dyDescent="0.2">
      <c r="D3055" s="147"/>
    </row>
    <row r="3056" spans="4:4" x14ac:dyDescent="0.2">
      <c r="D3056" s="147"/>
    </row>
    <row r="3057" spans="4:4" x14ac:dyDescent="0.2">
      <c r="D3057" s="147"/>
    </row>
    <row r="3058" spans="4:4" x14ac:dyDescent="0.2">
      <c r="D3058" s="147"/>
    </row>
    <row r="3059" spans="4:4" x14ac:dyDescent="0.2">
      <c r="D3059" s="147"/>
    </row>
    <row r="3060" spans="4:4" x14ac:dyDescent="0.2">
      <c r="D3060" s="147"/>
    </row>
    <row r="3061" spans="4:4" x14ac:dyDescent="0.2">
      <c r="D3061" s="147"/>
    </row>
    <row r="3062" spans="4:4" x14ac:dyDescent="0.2">
      <c r="D3062" s="147"/>
    </row>
    <row r="3063" spans="4:4" x14ac:dyDescent="0.2">
      <c r="D3063" s="147"/>
    </row>
    <row r="3064" spans="4:4" x14ac:dyDescent="0.2">
      <c r="D3064" s="147"/>
    </row>
    <row r="3065" spans="4:4" x14ac:dyDescent="0.2">
      <c r="D3065" s="147"/>
    </row>
    <row r="3066" spans="4:4" x14ac:dyDescent="0.2">
      <c r="D3066" s="147"/>
    </row>
    <row r="3067" spans="4:4" x14ac:dyDescent="0.2">
      <c r="D3067" s="147"/>
    </row>
    <row r="3068" spans="4:4" x14ac:dyDescent="0.2">
      <c r="D3068" s="147"/>
    </row>
    <row r="3069" spans="4:4" x14ac:dyDescent="0.2">
      <c r="D3069" s="147"/>
    </row>
    <row r="3070" spans="4:4" x14ac:dyDescent="0.2">
      <c r="D3070" s="147"/>
    </row>
    <row r="3071" spans="4:4" x14ac:dyDescent="0.2">
      <c r="D3071" s="147"/>
    </row>
    <row r="3072" spans="4:4" x14ac:dyDescent="0.2">
      <c r="D3072" s="147"/>
    </row>
    <row r="3073" spans="4:4" x14ac:dyDescent="0.2">
      <c r="D3073" s="147"/>
    </row>
    <row r="3074" spans="4:4" x14ac:dyDescent="0.2">
      <c r="D3074" s="147"/>
    </row>
    <row r="3075" spans="4:4" x14ac:dyDescent="0.2">
      <c r="D3075" s="147"/>
    </row>
    <row r="3076" spans="4:4" x14ac:dyDescent="0.2">
      <c r="D3076" s="147"/>
    </row>
    <row r="3077" spans="4:4" x14ac:dyDescent="0.2">
      <c r="D3077" s="147"/>
    </row>
    <row r="3078" spans="4:4" x14ac:dyDescent="0.2">
      <c r="D3078" s="147"/>
    </row>
    <row r="3079" spans="4:4" x14ac:dyDescent="0.2">
      <c r="D3079" s="147"/>
    </row>
    <row r="3080" spans="4:4" x14ac:dyDescent="0.2">
      <c r="D3080" s="147"/>
    </row>
    <row r="3081" spans="4:4" x14ac:dyDescent="0.2">
      <c r="D3081" s="147"/>
    </row>
    <row r="3082" spans="4:4" x14ac:dyDescent="0.2">
      <c r="D3082" s="147"/>
    </row>
    <row r="3083" spans="4:4" x14ac:dyDescent="0.2">
      <c r="D3083" s="147"/>
    </row>
    <row r="3084" spans="4:4" x14ac:dyDescent="0.2">
      <c r="D3084" s="147"/>
    </row>
    <row r="3085" spans="4:4" x14ac:dyDescent="0.2">
      <c r="D3085" s="147"/>
    </row>
    <row r="3086" spans="4:4" x14ac:dyDescent="0.2">
      <c r="D3086" s="147"/>
    </row>
    <row r="3087" spans="4:4" x14ac:dyDescent="0.2">
      <c r="D3087" s="147"/>
    </row>
    <row r="3088" spans="4:4" x14ac:dyDescent="0.2">
      <c r="D3088" s="147"/>
    </row>
    <row r="3089" spans="4:4" x14ac:dyDescent="0.2">
      <c r="D3089" s="147"/>
    </row>
    <row r="3090" spans="4:4" x14ac:dyDescent="0.2">
      <c r="D3090" s="147"/>
    </row>
    <row r="3091" spans="4:4" x14ac:dyDescent="0.2">
      <c r="D3091" s="147"/>
    </row>
    <row r="3092" spans="4:4" x14ac:dyDescent="0.2">
      <c r="D3092" s="147"/>
    </row>
    <row r="3093" spans="4:4" x14ac:dyDescent="0.2">
      <c r="D3093" s="147"/>
    </row>
    <row r="3094" spans="4:4" x14ac:dyDescent="0.2">
      <c r="D3094" s="147"/>
    </row>
    <row r="3095" spans="4:4" x14ac:dyDescent="0.2">
      <c r="D3095" s="147"/>
    </row>
    <row r="3096" spans="4:4" x14ac:dyDescent="0.2">
      <c r="D3096" s="147"/>
    </row>
    <row r="3097" spans="4:4" x14ac:dyDescent="0.2">
      <c r="D3097" s="147"/>
    </row>
    <row r="3098" spans="4:4" x14ac:dyDescent="0.2">
      <c r="D3098" s="147"/>
    </row>
    <row r="3099" spans="4:4" x14ac:dyDescent="0.2">
      <c r="D3099" s="147"/>
    </row>
    <row r="3100" spans="4:4" x14ac:dyDescent="0.2">
      <c r="D3100" s="147"/>
    </row>
    <row r="3101" spans="4:4" x14ac:dyDescent="0.2">
      <c r="D3101" s="147"/>
    </row>
    <row r="3102" spans="4:4" x14ac:dyDescent="0.2">
      <c r="D3102" s="147"/>
    </row>
    <row r="3103" spans="4:4" x14ac:dyDescent="0.2">
      <c r="D3103" s="147"/>
    </row>
    <row r="3104" spans="4:4" x14ac:dyDescent="0.2">
      <c r="D3104" s="147"/>
    </row>
    <row r="3105" spans="4:4" x14ac:dyDescent="0.2">
      <c r="D3105" s="147"/>
    </row>
    <row r="3106" spans="4:4" x14ac:dyDescent="0.2">
      <c r="D3106" s="147"/>
    </row>
    <row r="3107" spans="4:4" x14ac:dyDescent="0.2">
      <c r="D3107" s="147"/>
    </row>
    <row r="3108" spans="4:4" x14ac:dyDescent="0.2">
      <c r="D3108" s="147"/>
    </row>
    <row r="3109" spans="4:4" x14ac:dyDescent="0.2">
      <c r="D3109" s="147"/>
    </row>
    <row r="3110" spans="4:4" x14ac:dyDescent="0.2">
      <c r="D3110" s="147"/>
    </row>
    <row r="3111" spans="4:4" x14ac:dyDescent="0.2">
      <c r="D3111" s="147"/>
    </row>
    <row r="3112" spans="4:4" x14ac:dyDescent="0.2">
      <c r="D3112" s="147"/>
    </row>
    <row r="3113" spans="4:4" x14ac:dyDescent="0.2">
      <c r="D3113" s="147"/>
    </row>
    <row r="3114" spans="4:4" x14ac:dyDescent="0.2">
      <c r="D3114" s="147"/>
    </row>
    <row r="3115" spans="4:4" x14ac:dyDescent="0.2">
      <c r="D3115" s="147"/>
    </row>
    <row r="3116" spans="4:4" x14ac:dyDescent="0.2">
      <c r="D3116" s="147"/>
    </row>
    <row r="3117" spans="4:4" x14ac:dyDescent="0.2">
      <c r="D3117" s="147"/>
    </row>
    <row r="3118" spans="4:4" x14ac:dyDescent="0.2">
      <c r="D3118" s="147"/>
    </row>
    <row r="3119" spans="4:4" x14ac:dyDescent="0.2">
      <c r="D3119" s="147"/>
    </row>
    <row r="3120" spans="4:4" x14ac:dyDescent="0.2">
      <c r="D3120" s="147"/>
    </row>
    <row r="3121" spans="4:4" x14ac:dyDescent="0.2">
      <c r="D3121" s="147"/>
    </row>
    <row r="3122" spans="4:4" x14ac:dyDescent="0.2">
      <c r="D3122" s="147"/>
    </row>
    <row r="3123" spans="4:4" x14ac:dyDescent="0.2">
      <c r="D3123" s="147"/>
    </row>
    <row r="3124" spans="4:4" x14ac:dyDescent="0.2">
      <c r="D3124" s="147"/>
    </row>
    <row r="3125" spans="4:4" x14ac:dyDescent="0.2">
      <c r="D3125" s="147"/>
    </row>
    <row r="3126" spans="4:4" x14ac:dyDescent="0.2">
      <c r="D3126" s="147"/>
    </row>
    <row r="3127" spans="4:4" x14ac:dyDescent="0.2">
      <c r="D3127" s="147"/>
    </row>
    <row r="3128" spans="4:4" x14ac:dyDescent="0.2">
      <c r="D3128" s="147"/>
    </row>
    <row r="3129" spans="4:4" x14ac:dyDescent="0.2">
      <c r="D3129" s="147"/>
    </row>
    <row r="3130" spans="4:4" x14ac:dyDescent="0.2">
      <c r="D3130" s="147"/>
    </row>
    <row r="3131" spans="4:4" x14ac:dyDescent="0.2">
      <c r="D3131" s="147"/>
    </row>
    <row r="3132" spans="4:4" x14ac:dyDescent="0.2">
      <c r="D3132" s="147"/>
    </row>
    <row r="3133" spans="4:4" x14ac:dyDescent="0.2">
      <c r="D3133" s="147"/>
    </row>
    <row r="3134" spans="4:4" x14ac:dyDescent="0.2">
      <c r="D3134" s="147"/>
    </row>
    <row r="3135" spans="4:4" x14ac:dyDescent="0.2">
      <c r="D3135" s="147"/>
    </row>
    <row r="3136" spans="4:4" x14ac:dyDescent="0.2">
      <c r="D3136" s="147"/>
    </row>
    <row r="3137" spans="4:4" x14ac:dyDescent="0.2">
      <c r="D3137" s="147"/>
    </row>
    <row r="3138" spans="4:4" x14ac:dyDescent="0.2">
      <c r="D3138" s="147"/>
    </row>
    <row r="3139" spans="4:4" x14ac:dyDescent="0.2">
      <c r="D3139" s="147"/>
    </row>
    <row r="3140" spans="4:4" x14ac:dyDescent="0.2">
      <c r="D3140" s="147"/>
    </row>
    <row r="3141" spans="4:4" x14ac:dyDescent="0.2">
      <c r="D3141" s="147"/>
    </row>
    <row r="3142" spans="4:4" x14ac:dyDescent="0.2">
      <c r="D3142" s="147"/>
    </row>
    <row r="3143" spans="4:4" x14ac:dyDescent="0.2">
      <c r="D3143" s="147"/>
    </row>
    <row r="3144" spans="4:4" x14ac:dyDescent="0.2">
      <c r="D3144" s="147"/>
    </row>
    <row r="3145" spans="4:4" x14ac:dyDescent="0.2">
      <c r="D3145" s="147"/>
    </row>
    <row r="3146" spans="4:4" x14ac:dyDescent="0.2">
      <c r="D3146" s="147"/>
    </row>
    <row r="3147" spans="4:4" x14ac:dyDescent="0.2">
      <c r="D3147" s="147"/>
    </row>
    <row r="3148" spans="4:4" x14ac:dyDescent="0.2">
      <c r="D3148" s="147"/>
    </row>
    <row r="3149" spans="4:4" x14ac:dyDescent="0.2">
      <c r="D3149" s="147"/>
    </row>
    <row r="3150" spans="4:4" x14ac:dyDescent="0.2">
      <c r="D3150" s="147"/>
    </row>
    <row r="3151" spans="4:4" x14ac:dyDescent="0.2">
      <c r="D3151" s="147"/>
    </row>
    <row r="3152" spans="4:4" x14ac:dyDescent="0.2">
      <c r="D3152" s="147"/>
    </row>
    <row r="3153" spans="4:4" x14ac:dyDescent="0.2">
      <c r="D3153" s="147"/>
    </row>
    <row r="3154" spans="4:4" x14ac:dyDescent="0.2">
      <c r="D3154" s="147"/>
    </row>
    <row r="3155" spans="4:4" x14ac:dyDescent="0.2">
      <c r="D3155" s="147"/>
    </row>
    <row r="3156" spans="4:4" x14ac:dyDescent="0.2">
      <c r="D3156" s="147"/>
    </row>
    <row r="3157" spans="4:4" x14ac:dyDescent="0.2">
      <c r="D3157" s="147"/>
    </row>
    <row r="3158" spans="4:4" x14ac:dyDescent="0.2">
      <c r="D3158" s="147"/>
    </row>
    <row r="3159" spans="4:4" x14ac:dyDescent="0.2">
      <c r="D3159" s="147"/>
    </row>
    <row r="3160" spans="4:4" x14ac:dyDescent="0.2">
      <c r="D3160" s="147"/>
    </row>
    <row r="3161" spans="4:4" x14ac:dyDescent="0.2">
      <c r="D3161" s="147"/>
    </row>
    <row r="3162" spans="4:4" x14ac:dyDescent="0.2">
      <c r="D3162" s="147"/>
    </row>
    <row r="3163" spans="4:4" x14ac:dyDescent="0.2">
      <c r="D3163" s="147"/>
    </row>
    <row r="3164" spans="4:4" x14ac:dyDescent="0.2">
      <c r="D3164" s="147"/>
    </row>
    <row r="3165" spans="4:4" x14ac:dyDescent="0.2">
      <c r="D3165" s="147"/>
    </row>
    <row r="3166" spans="4:4" x14ac:dyDescent="0.2">
      <c r="D3166" s="147"/>
    </row>
    <row r="3167" spans="4:4" x14ac:dyDescent="0.2">
      <c r="D3167" s="147"/>
    </row>
    <row r="3168" spans="4:4" x14ac:dyDescent="0.2">
      <c r="D3168" s="147"/>
    </row>
    <row r="3169" spans="4:4" x14ac:dyDescent="0.2">
      <c r="D3169" s="147"/>
    </row>
    <row r="3170" spans="4:4" x14ac:dyDescent="0.2">
      <c r="D3170" s="147"/>
    </row>
    <row r="3171" spans="4:4" x14ac:dyDescent="0.2">
      <c r="D3171" s="147"/>
    </row>
    <row r="3172" spans="4:4" x14ac:dyDescent="0.2">
      <c r="D3172" s="147"/>
    </row>
    <row r="3173" spans="4:4" x14ac:dyDescent="0.2">
      <c r="D3173" s="147"/>
    </row>
    <row r="3174" spans="4:4" x14ac:dyDescent="0.2">
      <c r="D3174" s="147"/>
    </row>
    <row r="3175" spans="4:4" x14ac:dyDescent="0.2">
      <c r="D3175" s="147"/>
    </row>
    <row r="3176" spans="4:4" x14ac:dyDescent="0.2">
      <c r="D3176" s="147"/>
    </row>
    <row r="3177" spans="4:4" x14ac:dyDescent="0.2">
      <c r="D3177" s="147"/>
    </row>
    <row r="3178" spans="4:4" x14ac:dyDescent="0.2">
      <c r="D3178" s="147"/>
    </row>
    <row r="3179" spans="4:4" x14ac:dyDescent="0.2">
      <c r="D3179" s="147"/>
    </row>
    <row r="3180" spans="4:4" x14ac:dyDescent="0.2">
      <c r="D3180" s="147"/>
    </row>
    <row r="3181" spans="4:4" x14ac:dyDescent="0.2">
      <c r="D3181" s="147"/>
    </row>
    <row r="3182" spans="4:4" x14ac:dyDescent="0.2">
      <c r="D3182" s="147"/>
    </row>
    <row r="3183" spans="4:4" x14ac:dyDescent="0.2">
      <c r="D3183" s="147"/>
    </row>
    <row r="3184" spans="4:4" x14ac:dyDescent="0.2">
      <c r="D3184" s="147"/>
    </row>
    <row r="3185" spans="4:4" x14ac:dyDescent="0.2">
      <c r="D3185" s="147"/>
    </row>
    <row r="3186" spans="4:4" x14ac:dyDescent="0.2">
      <c r="D3186" s="147"/>
    </row>
    <row r="3187" spans="4:4" x14ac:dyDescent="0.2">
      <c r="D3187" s="147"/>
    </row>
    <row r="3188" spans="4:4" x14ac:dyDescent="0.2">
      <c r="D3188" s="147"/>
    </row>
    <row r="3189" spans="4:4" x14ac:dyDescent="0.2">
      <c r="D3189" s="147"/>
    </row>
    <row r="3190" spans="4:4" x14ac:dyDescent="0.2">
      <c r="D3190" s="147"/>
    </row>
    <row r="3191" spans="4:4" x14ac:dyDescent="0.2">
      <c r="D3191" s="147"/>
    </row>
    <row r="3192" spans="4:4" x14ac:dyDescent="0.2">
      <c r="D3192" s="147"/>
    </row>
    <row r="3193" spans="4:4" x14ac:dyDescent="0.2">
      <c r="D3193" s="147"/>
    </row>
    <row r="3194" spans="4:4" x14ac:dyDescent="0.2">
      <c r="D3194" s="147"/>
    </row>
    <row r="3195" spans="4:4" x14ac:dyDescent="0.2">
      <c r="D3195" s="147"/>
    </row>
    <row r="3196" spans="4:4" x14ac:dyDescent="0.2">
      <c r="D3196" s="147"/>
    </row>
    <row r="3197" spans="4:4" x14ac:dyDescent="0.2">
      <c r="D3197" s="147"/>
    </row>
    <row r="3198" spans="4:4" x14ac:dyDescent="0.2">
      <c r="D3198" s="147"/>
    </row>
    <row r="3199" spans="4:4" x14ac:dyDescent="0.2">
      <c r="D3199" s="147"/>
    </row>
    <row r="3200" spans="4:4" x14ac:dyDescent="0.2">
      <c r="D3200" s="147"/>
    </row>
    <row r="3201" spans="4:4" x14ac:dyDescent="0.2">
      <c r="D3201" s="147"/>
    </row>
    <row r="3202" spans="4:4" x14ac:dyDescent="0.2">
      <c r="D3202" s="147"/>
    </row>
    <row r="3203" spans="4:4" x14ac:dyDescent="0.2">
      <c r="D3203" s="147"/>
    </row>
    <row r="3204" spans="4:4" x14ac:dyDescent="0.2">
      <c r="D3204" s="147"/>
    </row>
    <row r="3205" spans="4:4" x14ac:dyDescent="0.2">
      <c r="D3205" s="147"/>
    </row>
    <row r="3206" spans="4:4" x14ac:dyDescent="0.2">
      <c r="D3206" s="147"/>
    </row>
    <row r="3207" spans="4:4" x14ac:dyDescent="0.2">
      <c r="D3207" s="147"/>
    </row>
    <row r="3208" spans="4:4" x14ac:dyDescent="0.2">
      <c r="D3208" s="147"/>
    </row>
    <row r="3209" spans="4:4" x14ac:dyDescent="0.2">
      <c r="D3209" s="147"/>
    </row>
    <row r="3210" spans="4:4" x14ac:dyDescent="0.2">
      <c r="D3210" s="147"/>
    </row>
    <row r="3211" spans="4:4" x14ac:dyDescent="0.2">
      <c r="D3211" s="147"/>
    </row>
    <row r="3212" spans="4:4" x14ac:dyDescent="0.2">
      <c r="D3212" s="147"/>
    </row>
    <row r="3213" spans="4:4" x14ac:dyDescent="0.2">
      <c r="D3213" s="147"/>
    </row>
    <row r="3214" spans="4:4" x14ac:dyDescent="0.2">
      <c r="D3214" s="147"/>
    </row>
    <row r="3215" spans="4:4" x14ac:dyDescent="0.2">
      <c r="D3215" s="147"/>
    </row>
    <row r="3216" spans="4:4" x14ac:dyDescent="0.2">
      <c r="D3216" s="147"/>
    </row>
    <row r="3217" spans="4:4" x14ac:dyDescent="0.2">
      <c r="D3217" s="147"/>
    </row>
    <row r="3218" spans="4:4" x14ac:dyDescent="0.2">
      <c r="D3218" s="147"/>
    </row>
    <row r="3219" spans="4:4" x14ac:dyDescent="0.2">
      <c r="D3219" s="147"/>
    </row>
    <row r="3220" spans="4:4" x14ac:dyDescent="0.2">
      <c r="D3220" s="147"/>
    </row>
    <row r="3221" spans="4:4" x14ac:dyDescent="0.2">
      <c r="D3221" s="147"/>
    </row>
    <row r="3222" spans="4:4" x14ac:dyDescent="0.2">
      <c r="D3222" s="147"/>
    </row>
    <row r="3223" spans="4:4" x14ac:dyDescent="0.2">
      <c r="D3223" s="147"/>
    </row>
    <row r="3224" spans="4:4" x14ac:dyDescent="0.2">
      <c r="D3224" s="147"/>
    </row>
    <row r="3225" spans="4:4" x14ac:dyDescent="0.2">
      <c r="D3225" s="147"/>
    </row>
    <row r="3226" spans="4:4" x14ac:dyDescent="0.2">
      <c r="D3226" s="147"/>
    </row>
    <row r="3227" spans="4:4" x14ac:dyDescent="0.2">
      <c r="D3227" s="147"/>
    </row>
    <row r="3228" spans="4:4" x14ac:dyDescent="0.2">
      <c r="D3228" s="147"/>
    </row>
    <row r="3229" spans="4:4" x14ac:dyDescent="0.2">
      <c r="D3229" s="147"/>
    </row>
    <row r="3230" spans="4:4" x14ac:dyDescent="0.2">
      <c r="D3230" s="147"/>
    </row>
    <row r="3231" spans="4:4" x14ac:dyDescent="0.2">
      <c r="D3231" s="147"/>
    </row>
    <row r="3232" spans="4:4" x14ac:dyDescent="0.2">
      <c r="D3232" s="147"/>
    </row>
    <row r="3233" spans="4:4" x14ac:dyDescent="0.2">
      <c r="D3233" s="147"/>
    </row>
    <row r="3234" spans="4:4" x14ac:dyDescent="0.2">
      <c r="D3234" s="147"/>
    </row>
    <row r="3235" spans="4:4" x14ac:dyDescent="0.2">
      <c r="D3235" s="147"/>
    </row>
    <row r="3236" spans="4:4" x14ac:dyDescent="0.2">
      <c r="D3236" s="147"/>
    </row>
    <row r="3237" spans="4:4" x14ac:dyDescent="0.2">
      <c r="D3237" s="147"/>
    </row>
    <row r="3238" spans="4:4" x14ac:dyDescent="0.2">
      <c r="D3238" s="147"/>
    </row>
    <row r="3239" spans="4:4" x14ac:dyDescent="0.2">
      <c r="D3239" s="147"/>
    </row>
    <row r="3240" spans="4:4" x14ac:dyDescent="0.2">
      <c r="D3240" s="147"/>
    </row>
    <row r="3241" spans="4:4" x14ac:dyDescent="0.2">
      <c r="D3241" s="147"/>
    </row>
    <row r="3242" spans="4:4" x14ac:dyDescent="0.2">
      <c r="D3242" s="147"/>
    </row>
    <row r="3243" spans="4:4" x14ac:dyDescent="0.2">
      <c r="D3243" s="147"/>
    </row>
    <row r="3244" spans="4:4" x14ac:dyDescent="0.2">
      <c r="D3244" s="147"/>
    </row>
    <row r="3245" spans="4:4" x14ac:dyDescent="0.2">
      <c r="D3245" s="147"/>
    </row>
    <row r="3246" spans="4:4" x14ac:dyDescent="0.2">
      <c r="D3246" s="147"/>
    </row>
    <row r="3247" spans="4:4" x14ac:dyDescent="0.2">
      <c r="D3247" s="147"/>
    </row>
    <row r="3248" spans="4:4" x14ac:dyDescent="0.2">
      <c r="D3248" s="147"/>
    </row>
    <row r="3249" spans="4:4" x14ac:dyDescent="0.2">
      <c r="D3249" s="147"/>
    </row>
    <row r="3250" spans="4:4" x14ac:dyDescent="0.2">
      <c r="D3250" s="147"/>
    </row>
    <row r="3251" spans="4:4" x14ac:dyDescent="0.2">
      <c r="D3251" s="147"/>
    </row>
    <row r="3252" spans="4:4" x14ac:dyDescent="0.2">
      <c r="D3252" s="147"/>
    </row>
    <row r="3253" spans="4:4" x14ac:dyDescent="0.2">
      <c r="D3253" s="147"/>
    </row>
    <row r="3254" spans="4:4" x14ac:dyDescent="0.2">
      <c r="D3254" s="147"/>
    </row>
    <row r="3255" spans="4:4" x14ac:dyDescent="0.2">
      <c r="D3255" s="147"/>
    </row>
    <row r="3256" spans="4:4" x14ac:dyDescent="0.2">
      <c r="D3256" s="147"/>
    </row>
    <row r="3257" spans="4:4" x14ac:dyDescent="0.2">
      <c r="D3257" s="147"/>
    </row>
    <row r="3258" spans="4:4" x14ac:dyDescent="0.2">
      <c r="D3258" s="147"/>
    </row>
    <row r="3259" spans="4:4" x14ac:dyDescent="0.2">
      <c r="D3259" s="147"/>
    </row>
    <row r="3260" spans="4:4" x14ac:dyDescent="0.2">
      <c r="D3260" s="147"/>
    </row>
    <row r="3261" spans="4:4" x14ac:dyDescent="0.2">
      <c r="D3261" s="147"/>
    </row>
    <row r="3262" spans="4:4" x14ac:dyDescent="0.2">
      <c r="D3262" s="147"/>
    </row>
    <row r="3263" spans="4:4" x14ac:dyDescent="0.2">
      <c r="D3263" s="147"/>
    </row>
    <row r="3264" spans="4:4" x14ac:dyDescent="0.2">
      <c r="D3264" s="147"/>
    </row>
    <row r="3265" spans="4:4" x14ac:dyDescent="0.2">
      <c r="D3265" s="147"/>
    </row>
    <row r="3266" spans="4:4" x14ac:dyDescent="0.2">
      <c r="D3266" s="147"/>
    </row>
    <row r="3267" spans="4:4" x14ac:dyDescent="0.2">
      <c r="D3267" s="147"/>
    </row>
    <row r="3268" spans="4:4" x14ac:dyDescent="0.2">
      <c r="D3268" s="147"/>
    </row>
    <row r="3269" spans="4:4" x14ac:dyDescent="0.2">
      <c r="D3269" s="147"/>
    </row>
    <row r="3270" spans="4:4" x14ac:dyDescent="0.2">
      <c r="D3270" s="147"/>
    </row>
    <row r="3271" spans="4:4" x14ac:dyDescent="0.2">
      <c r="D3271" s="147"/>
    </row>
    <row r="3272" spans="4:4" x14ac:dyDescent="0.2">
      <c r="D3272" s="147"/>
    </row>
    <row r="3273" spans="4:4" x14ac:dyDescent="0.2">
      <c r="D3273" s="147"/>
    </row>
    <row r="3274" spans="4:4" x14ac:dyDescent="0.2">
      <c r="D3274" s="147"/>
    </row>
    <row r="3275" spans="4:4" x14ac:dyDescent="0.2">
      <c r="D3275" s="147"/>
    </row>
    <row r="3276" spans="4:4" x14ac:dyDescent="0.2">
      <c r="D3276" s="147"/>
    </row>
    <row r="3277" spans="4:4" x14ac:dyDescent="0.2">
      <c r="D3277" s="147"/>
    </row>
    <row r="3278" spans="4:4" x14ac:dyDescent="0.2">
      <c r="D3278" s="147"/>
    </row>
    <row r="3279" spans="4:4" x14ac:dyDescent="0.2">
      <c r="D3279" s="147"/>
    </row>
    <row r="3280" spans="4:4" x14ac:dyDescent="0.2">
      <c r="D3280" s="147"/>
    </row>
    <row r="3281" spans="4:4" x14ac:dyDescent="0.2">
      <c r="D3281" s="147"/>
    </row>
    <row r="3282" spans="4:4" x14ac:dyDescent="0.2">
      <c r="D3282" s="147"/>
    </row>
    <row r="3283" spans="4:4" x14ac:dyDescent="0.2">
      <c r="D3283" s="147"/>
    </row>
    <row r="3284" spans="4:4" x14ac:dyDescent="0.2">
      <c r="D3284" s="147"/>
    </row>
    <row r="3285" spans="4:4" x14ac:dyDescent="0.2">
      <c r="D3285" s="147"/>
    </row>
    <row r="3286" spans="4:4" x14ac:dyDescent="0.2">
      <c r="D3286" s="147"/>
    </row>
    <row r="3287" spans="4:4" x14ac:dyDescent="0.2">
      <c r="D3287" s="147"/>
    </row>
    <row r="3288" spans="4:4" x14ac:dyDescent="0.2">
      <c r="D3288" s="147"/>
    </row>
    <row r="3289" spans="4:4" x14ac:dyDescent="0.2">
      <c r="D3289" s="147"/>
    </row>
    <row r="3290" spans="4:4" x14ac:dyDescent="0.2">
      <c r="D3290" s="147"/>
    </row>
    <row r="3291" spans="4:4" x14ac:dyDescent="0.2">
      <c r="D3291" s="147"/>
    </row>
    <row r="3292" spans="4:4" x14ac:dyDescent="0.2">
      <c r="D3292" s="147"/>
    </row>
    <row r="3293" spans="4:4" x14ac:dyDescent="0.2">
      <c r="D3293" s="147"/>
    </row>
    <row r="3294" spans="4:4" x14ac:dyDescent="0.2">
      <c r="D3294" s="147"/>
    </row>
    <row r="3295" spans="4:4" x14ac:dyDescent="0.2">
      <c r="D3295" s="147"/>
    </row>
    <row r="3296" spans="4:4" x14ac:dyDescent="0.2">
      <c r="D3296" s="147"/>
    </row>
    <row r="3297" spans="4:4" x14ac:dyDescent="0.2">
      <c r="D3297" s="147"/>
    </row>
    <row r="3298" spans="4:4" x14ac:dyDescent="0.2">
      <c r="D3298" s="147"/>
    </row>
    <row r="3299" spans="4:4" x14ac:dyDescent="0.2">
      <c r="D3299" s="147"/>
    </row>
    <row r="3300" spans="4:4" x14ac:dyDescent="0.2">
      <c r="D3300" s="147"/>
    </row>
    <row r="3301" spans="4:4" x14ac:dyDescent="0.2">
      <c r="D3301" s="147"/>
    </row>
    <row r="3302" spans="4:4" x14ac:dyDescent="0.2">
      <c r="D3302" s="147"/>
    </row>
    <row r="3303" spans="4:4" x14ac:dyDescent="0.2">
      <c r="D3303" s="147"/>
    </row>
    <row r="3304" spans="4:4" x14ac:dyDescent="0.2">
      <c r="D3304" s="147"/>
    </row>
    <row r="3305" spans="4:4" x14ac:dyDescent="0.2">
      <c r="D3305" s="147"/>
    </row>
    <row r="3306" spans="4:4" x14ac:dyDescent="0.2">
      <c r="D3306" s="147"/>
    </row>
    <row r="3307" spans="4:4" x14ac:dyDescent="0.2">
      <c r="D3307" s="147"/>
    </row>
    <row r="3308" spans="4:4" x14ac:dyDescent="0.2">
      <c r="D3308" s="147"/>
    </row>
    <row r="3309" spans="4:4" x14ac:dyDescent="0.2">
      <c r="D3309" s="147"/>
    </row>
    <row r="3310" spans="4:4" x14ac:dyDescent="0.2">
      <c r="D3310" s="147"/>
    </row>
    <row r="3311" spans="4:4" x14ac:dyDescent="0.2">
      <c r="D3311" s="147"/>
    </row>
    <row r="3312" spans="4:4" x14ac:dyDescent="0.2">
      <c r="D3312" s="147"/>
    </row>
    <row r="3313" spans="4:4" x14ac:dyDescent="0.2">
      <c r="D3313" s="147"/>
    </row>
    <row r="3314" spans="4:4" x14ac:dyDescent="0.2">
      <c r="D3314" s="147"/>
    </row>
    <row r="3315" spans="4:4" x14ac:dyDescent="0.2">
      <c r="D3315" s="147"/>
    </row>
    <row r="3316" spans="4:4" x14ac:dyDescent="0.2">
      <c r="D3316" s="147"/>
    </row>
    <row r="3317" spans="4:4" x14ac:dyDescent="0.2">
      <c r="D3317" s="147"/>
    </row>
    <row r="3318" spans="4:4" x14ac:dyDescent="0.2">
      <c r="D3318" s="147"/>
    </row>
    <row r="3319" spans="4:4" x14ac:dyDescent="0.2">
      <c r="D3319" s="147"/>
    </row>
    <row r="3320" spans="4:4" x14ac:dyDescent="0.2">
      <c r="D3320" s="147"/>
    </row>
    <row r="3321" spans="4:4" x14ac:dyDescent="0.2">
      <c r="D3321" s="147"/>
    </row>
    <row r="3322" spans="4:4" x14ac:dyDescent="0.2">
      <c r="D3322" s="147"/>
    </row>
    <row r="3323" spans="4:4" x14ac:dyDescent="0.2">
      <c r="D3323" s="147"/>
    </row>
    <row r="3324" spans="4:4" x14ac:dyDescent="0.2">
      <c r="D3324" s="147"/>
    </row>
    <row r="3325" spans="4:4" x14ac:dyDescent="0.2">
      <c r="D3325" s="147"/>
    </row>
    <row r="3326" spans="4:4" x14ac:dyDescent="0.2">
      <c r="D3326" s="147"/>
    </row>
    <row r="3327" spans="4:4" x14ac:dyDescent="0.2">
      <c r="D3327" s="147"/>
    </row>
    <row r="3328" spans="4:4" x14ac:dyDescent="0.2">
      <c r="D3328" s="147"/>
    </row>
    <row r="3329" spans="4:4" x14ac:dyDescent="0.2">
      <c r="D3329" s="147"/>
    </row>
    <row r="3330" spans="4:4" x14ac:dyDescent="0.2">
      <c r="D3330" s="147"/>
    </row>
    <row r="3331" spans="4:4" x14ac:dyDescent="0.2">
      <c r="D3331" s="147"/>
    </row>
    <row r="3332" spans="4:4" x14ac:dyDescent="0.2">
      <c r="D3332" s="147"/>
    </row>
    <row r="3333" spans="4:4" x14ac:dyDescent="0.2">
      <c r="D3333" s="147"/>
    </row>
    <row r="3334" spans="4:4" x14ac:dyDescent="0.2">
      <c r="D3334" s="147"/>
    </row>
    <row r="3335" spans="4:4" x14ac:dyDescent="0.2">
      <c r="D3335" s="147"/>
    </row>
    <row r="3336" spans="4:4" x14ac:dyDescent="0.2">
      <c r="D3336" s="147"/>
    </row>
    <row r="3337" spans="4:4" x14ac:dyDescent="0.2">
      <c r="D3337" s="147"/>
    </row>
    <row r="3338" spans="4:4" x14ac:dyDescent="0.2">
      <c r="D3338" s="147"/>
    </row>
    <row r="3339" spans="4:4" x14ac:dyDescent="0.2">
      <c r="D3339" s="147"/>
    </row>
    <row r="3340" spans="4:4" x14ac:dyDescent="0.2">
      <c r="D3340" s="147"/>
    </row>
    <row r="3341" spans="4:4" x14ac:dyDescent="0.2">
      <c r="D3341" s="147"/>
    </row>
    <row r="3342" spans="4:4" x14ac:dyDescent="0.2">
      <c r="D3342" s="147"/>
    </row>
    <row r="3343" spans="4:4" x14ac:dyDescent="0.2">
      <c r="D3343" s="147"/>
    </row>
    <row r="3344" spans="4:4" x14ac:dyDescent="0.2">
      <c r="D3344" s="147"/>
    </row>
    <row r="3345" spans="4:4" x14ac:dyDescent="0.2">
      <c r="D3345" s="147"/>
    </row>
    <row r="3346" spans="4:4" x14ac:dyDescent="0.2">
      <c r="D3346" s="147"/>
    </row>
    <row r="3347" spans="4:4" x14ac:dyDescent="0.2">
      <c r="D3347" s="147"/>
    </row>
    <row r="3348" spans="4:4" x14ac:dyDescent="0.2">
      <c r="D3348" s="147"/>
    </row>
    <row r="3349" spans="4:4" x14ac:dyDescent="0.2">
      <c r="D3349" s="147"/>
    </row>
    <row r="3350" spans="4:4" x14ac:dyDescent="0.2">
      <c r="D3350" s="147"/>
    </row>
    <row r="3351" spans="4:4" x14ac:dyDescent="0.2">
      <c r="D3351" s="147"/>
    </row>
    <row r="3352" spans="4:4" x14ac:dyDescent="0.2">
      <c r="D3352" s="147"/>
    </row>
    <row r="3353" spans="4:4" x14ac:dyDescent="0.2">
      <c r="D3353" s="147"/>
    </row>
    <row r="3354" spans="4:4" x14ac:dyDescent="0.2">
      <c r="D3354" s="147"/>
    </row>
    <row r="3355" spans="4:4" x14ac:dyDescent="0.2">
      <c r="D3355" s="147"/>
    </row>
    <row r="3356" spans="4:4" x14ac:dyDescent="0.2">
      <c r="D3356" s="147"/>
    </row>
    <row r="3357" spans="4:4" x14ac:dyDescent="0.2">
      <c r="D3357" s="147"/>
    </row>
    <row r="3358" spans="4:4" x14ac:dyDescent="0.2">
      <c r="D3358" s="147"/>
    </row>
    <row r="3359" spans="4:4" x14ac:dyDescent="0.2">
      <c r="D3359" s="147"/>
    </row>
    <row r="3360" spans="4:4" x14ac:dyDescent="0.2">
      <c r="D3360" s="147"/>
    </row>
    <row r="3361" spans="4:4" x14ac:dyDescent="0.2">
      <c r="D3361" s="147"/>
    </row>
    <row r="3362" spans="4:4" x14ac:dyDescent="0.2">
      <c r="D3362" s="147"/>
    </row>
    <row r="3363" spans="4:4" x14ac:dyDescent="0.2">
      <c r="D3363" s="147"/>
    </row>
    <row r="3364" spans="4:4" x14ac:dyDescent="0.2">
      <c r="D3364" s="147"/>
    </row>
    <row r="3365" spans="4:4" x14ac:dyDescent="0.2">
      <c r="D3365" s="147"/>
    </row>
    <row r="3366" spans="4:4" x14ac:dyDescent="0.2">
      <c r="D3366" s="147"/>
    </row>
    <row r="3367" spans="4:4" x14ac:dyDescent="0.2">
      <c r="D3367" s="147"/>
    </row>
    <row r="3368" spans="4:4" x14ac:dyDescent="0.2">
      <c r="D3368" s="147"/>
    </row>
    <row r="3369" spans="4:4" x14ac:dyDescent="0.2">
      <c r="D3369" s="147"/>
    </row>
    <row r="3370" spans="4:4" x14ac:dyDescent="0.2">
      <c r="D3370" s="147"/>
    </row>
    <row r="3371" spans="4:4" x14ac:dyDescent="0.2">
      <c r="D3371" s="147"/>
    </row>
    <row r="3372" spans="4:4" x14ac:dyDescent="0.2">
      <c r="D3372" s="147"/>
    </row>
    <row r="3373" spans="4:4" x14ac:dyDescent="0.2">
      <c r="D3373" s="147"/>
    </row>
    <row r="3374" spans="4:4" x14ac:dyDescent="0.2">
      <c r="D3374" s="147"/>
    </row>
    <row r="3375" spans="4:4" x14ac:dyDescent="0.2">
      <c r="D3375" s="147"/>
    </row>
    <row r="3376" spans="4:4" x14ac:dyDescent="0.2">
      <c r="D3376" s="147"/>
    </row>
    <row r="3377" spans="4:4" x14ac:dyDescent="0.2">
      <c r="D3377" s="147"/>
    </row>
    <row r="3378" spans="4:4" x14ac:dyDescent="0.2">
      <c r="D3378" s="147"/>
    </row>
    <row r="3379" spans="4:4" x14ac:dyDescent="0.2">
      <c r="D3379" s="147"/>
    </row>
    <row r="3380" spans="4:4" x14ac:dyDescent="0.2">
      <c r="D3380" s="147"/>
    </row>
    <row r="3381" spans="4:4" x14ac:dyDescent="0.2">
      <c r="D3381" s="147"/>
    </row>
    <row r="3382" spans="4:4" x14ac:dyDescent="0.2">
      <c r="D3382" s="147"/>
    </row>
    <row r="3383" spans="4:4" x14ac:dyDescent="0.2">
      <c r="D3383" s="147"/>
    </row>
    <row r="3384" spans="4:4" x14ac:dyDescent="0.2">
      <c r="D3384" s="147"/>
    </row>
    <row r="3385" spans="4:4" x14ac:dyDescent="0.2">
      <c r="D3385" s="147"/>
    </row>
    <row r="3386" spans="4:4" x14ac:dyDescent="0.2">
      <c r="D3386" s="147"/>
    </row>
    <row r="3387" spans="4:4" x14ac:dyDescent="0.2">
      <c r="D3387" s="147"/>
    </row>
    <row r="3388" spans="4:4" x14ac:dyDescent="0.2">
      <c r="D3388" s="147"/>
    </row>
    <row r="3389" spans="4:4" x14ac:dyDescent="0.2">
      <c r="D3389" s="147"/>
    </row>
    <row r="3390" spans="4:4" x14ac:dyDescent="0.2">
      <c r="D3390" s="147"/>
    </row>
    <row r="3391" spans="4:4" x14ac:dyDescent="0.2">
      <c r="D3391" s="147"/>
    </row>
    <row r="3392" spans="4:4" x14ac:dyDescent="0.2">
      <c r="D3392" s="147"/>
    </row>
    <row r="3393" spans="4:4" x14ac:dyDescent="0.2">
      <c r="D3393" s="147"/>
    </row>
    <row r="3394" spans="4:4" x14ac:dyDescent="0.2">
      <c r="D3394" s="147"/>
    </row>
    <row r="3395" spans="4:4" x14ac:dyDescent="0.2">
      <c r="D3395" s="147"/>
    </row>
    <row r="3396" spans="4:4" x14ac:dyDescent="0.2">
      <c r="D3396" s="147"/>
    </row>
    <row r="3397" spans="4:4" x14ac:dyDescent="0.2">
      <c r="D3397" s="147"/>
    </row>
    <row r="3398" spans="4:4" x14ac:dyDescent="0.2">
      <c r="D3398" s="147"/>
    </row>
    <row r="3399" spans="4:4" x14ac:dyDescent="0.2">
      <c r="D3399" s="147"/>
    </row>
    <row r="3400" spans="4:4" x14ac:dyDescent="0.2">
      <c r="D3400" s="147"/>
    </row>
    <row r="3401" spans="4:4" x14ac:dyDescent="0.2">
      <c r="D3401" s="147"/>
    </row>
    <row r="3402" spans="4:4" x14ac:dyDescent="0.2">
      <c r="D3402" s="147"/>
    </row>
    <row r="3403" spans="4:4" x14ac:dyDescent="0.2">
      <c r="D3403" s="147"/>
    </row>
    <row r="3404" spans="4:4" x14ac:dyDescent="0.2">
      <c r="D3404" s="147"/>
    </row>
    <row r="3405" spans="4:4" x14ac:dyDescent="0.2">
      <c r="D3405" s="147"/>
    </row>
    <row r="3406" spans="4:4" x14ac:dyDescent="0.2">
      <c r="D3406" s="147"/>
    </row>
    <row r="3407" spans="4:4" x14ac:dyDescent="0.2">
      <c r="D3407" s="147"/>
    </row>
    <row r="3408" spans="4:4" x14ac:dyDescent="0.2">
      <c r="D3408" s="147"/>
    </row>
    <row r="3409" spans="4:4" x14ac:dyDescent="0.2">
      <c r="D3409" s="147"/>
    </row>
    <row r="3410" spans="4:4" x14ac:dyDescent="0.2">
      <c r="D3410" s="147"/>
    </row>
    <row r="3411" spans="4:4" x14ac:dyDescent="0.2">
      <c r="D3411" s="147"/>
    </row>
    <row r="3412" spans="4:4" x14ac:dyDescent="0.2">
      <c r="D3412" s="147"/>
    </row>
    <row r="3413" spans="4:4" x14ac:dyDescent="0.2">
      <c r="D3413" s="147"/>
    </row>
    <row r="3414" spans="4:4" x14ac:dyDescent="0.2">
      <c r="D3414" s="147"/>
    </row>
    <row r="3415" spans="4:4" x14ac:dyDescent="0.2">
      <c r="D3415" s="147"/>
    </row>
    <row r="3416" spans="4:4" x14ac:dyDescent="0.2">
      <c r="D3416" s="147"/>
    </row>
    <row r="3417" spans="4:4" x14ac:dyDescent="0.2">
      <c r="D3417" s="147"/>
    </row>
    <row r="3418" spans="4:4" x14ac:dyDescent="0.2">
      <c r="D3418" s="147"/>
    </row>
    <row r="3419" spans="4:4" x14ac:dyDescent="0.2">
      <c r="D3419" s="147"/>
    </row>
    <row r="3420" spans="4:4" x14ac:dyDescent="0.2">
      <c r="D3420" s="147"/>
    </row>
    <row r="3421" spans="4:4" x14ac:dyDescent="0.2">
      <c r="D3421" s="147"/>
    </row>
    <row r="3422" spans="4:4" x14ac:dyDescent="0.2">
      <c r="D3422" s="147"/>
    </row>
    <row r="3423" spans="4:4" x14ac:dyDescent="0.2">
      <c r="D3423" s="147"/>
    </row>
    <row r="3424" spans="4:4" x14ac:dyDescent="0.2">
      <c r="D3424" s="147"/>
    </row>
    <row r="3425" spans="4:4" x14ac:dyDescent="0.2">
      <c r="D3425" s="147"/>
    </row>
    <row r="3426" spans="4:4" x14ac:dyDescent="0.2">
      <c r="D3426" s="147"/>
    </row>
    <row r="3427" spans="4:4" x14ac:dyDescent="0.2">
      <c r="D3427" s="147"/>
    </row>
    <row r="3428" spans="4:4" x14ac:dyDescent="0.2">
      <c r="D3428" s="147"/>
    </row>
    <row r="3429" spans="4:4" x14ac:dyDescent="0.2">
      <c r="D3429" s="147"/>
    </row>
    <row r="3430" spans="4:4" x14ac:dyDescent="0.2">
      <c r="D3430" s="147"/>
    </row>
    <row r="3431" spans="4:4" x14ac:dyDescent="0.2">
      <c r="D3431" s="147"/>
    </row>
    <row r="3432" spans="4:4" x14ac:dyDescent="0.2">
      <c r="D3432" s="147"/>
    </row>
    <row r="3433" spans="4:4" x14ac:dyDescent="0.2">
      <c r="D3433" s="147"/>
    </row>
    <row r="3434" spans="4:4" x14ac:dyDescent="0.2">
      <c r="D3434" s="147"/>
    </row>
    <row r="3435" spans="4:4" x14ac:dyDescent="0.2">
      <c r="D3435" s="147"/>
    </row>
    <row r="3436" spans="4:4" x14ac:dyDescent="0.2">
      <c r="D3436" s="147"/>
    </row>
    <row r="3437" spans="4:4" x14ac:dyDescent="0.2">
      <c r="D3437" s="147"/>
    </row>
    <row r="3438" spans="4:4" x14ac:dyDescent="0.2">
      <c r="D3438" s="147"/>
    </row>
    <row r="3439" spans="4:4" x14ac:dyDescent="0.2">
      <c r="D3439" s="147"/>
    </row>
    <row r="3440" spans="4:4" x14ac:dyDescent="0.2">
      <c r="D3440" s="147"/>
    </row>
    <row r="3441" spans="4:4" x14ac:dyDescent="0.2">
      <c r="D3441" s="147"/>
    </row>
    <row r="3442" spans="4:4" x14ac:dyDescent="0.2">
      <c r="D3442" s="147"/>
    </row>
    <row r="3443" spans="4:4" x14ac:dyDescent="0.2">
      <c r="D3443" s="147"/>
    </row>
    <row r="3444" spans="4:4" x14ac:dyDescent="0.2">
      <c r="D3444" s="147"/>
    </row>
    <row r="3445" spans="4:4" x14ac:dyDescent="0.2">
      <c r="D3445" s="147"/>
    </row>
    <row r="3446" spans="4:4" x14ac:dyDescent="0.2">
      <c r="D3446" s="147"/>
    </row>
    <row r="3447" spans="4:4" x14ac:dyDescent="0.2">
      <c r="D3447" s="147"/>
    </row>
    <row r="3448" spans="4:4" x14ac:dyDescent="0.2">
      <c r="D3448" s="147"/>
    </row>
    <row r="3449" spans="4:4" x14ac:dyDescent="0.2">
      <c r="D3449" s="147"/>
    </row>
    <row r="3450" spans="4:4" x14ac:dyDescent="0.2">
      <c r="D3450" s="147"/>
    </row>
    <row r="3451" spans="4:4" x14ac:dyDescent="0.2">
      <c r="D3451" s="147"/>
    </row>
    <row r="3452" spans="4:4" x14ac:dyDescent="0.2">
      <c r="D3452" s="147"/>
    </row>
    <row r="3453" spans="4:4" x14ac:dyDescent="0.2">
      <c r="D3453" s="147"/>
    </row>
    <row r="3454" spans="4:4" x14ac:dyDescent="0.2">
      <c r="D3454" s="147"/>
    </row>
    <row r="3455" spans="4:4" x14ac:dyDescent="0.2">
      <c r="D3455" s="147"/>
    </row>
    <row r="3456" spans="4:4" x14ac:dyDescent="0.2">
      <c r="D3456" s="147"/>
    </row>
    <row r="3457" spans="4:4" x14ac:dyDescent="0.2">
      <c r="D3457" s="147"/>
    </row>
    <row r="3458" spans="4:4" x14ac:dyDescent="0.2">
      <c r="D3458" s="147"/>
    </row>
    <row r="3459" spans="4:4" x14ac:dyDescent="0.2">
      <c r="D3459" s="147"/>
    </row>
    <row r="3460" spans="4:4" x14ac:dyDescent="0.2">
      <c r="D3460" s="147"/>
    </row>
    <row r="3461" spans="4:4" x14ac:dyDescent="0.2">
      <c r="D3461" s="147"/>
    </row>
    <row r="3462" spans="4:4" x14ac:dyDescent="0.2">
      <c r="D3462" s="147"/>
    </row>
    <row r="3463" spans="4:4" x14ac:dyDescent="0.2">
      <c r="D3463" s="147"/>
    </row>
    <row r="3464" spans="4:4" x14ac:dyDescent="0.2">
      <c r="D3464" s="147"/>
    </row>
    <row r="3465" spans="4:4" x14ac:dyDescent="0.2">
      <c r="D3465" s="147"/>
    </row>
    <row r="3466" spans="4:4" x14ac:dyDescent="0.2">
      <c r="D3466" s="147"/>
    </row>
    <row r="3467" spans="4:4" x14ac:dyDescent="0.2">
      <c r="D3467" s="147"/>
    </row>
    <row r="3468" spans="4:4" x14ac:dyDescent="0.2">
      <c r="D3468" s="147"/>
    </row>
    <row r="3469" spans="4:4" x14ac:dyDescent="0.2">
      <c r="D3469" s="147"/>
    </row>
    <row r="3470" spans="4:4" x14ac:dyDescent="0.2">
      <c r="D3470" s="147"/>
    </row>
    <row r="3471" spans="4:4" x14ac:dyDescent="0.2">
      <c r="D3471" s="147"/>
    </row>
    <row r="3472" spans="4:4" x14ac:dyDescent="0.2">
      <c r="D3472" s="147"/>
    </row>
    <row r="3473" spans="4:4" x14ac:dyDescent="0.2">
      <c r="D3473" s="147"/>
    </row>
    <row r="3474" spans="4:4" x14ac:dyDescent="0.2">
      <c r="D3474" s="147"/>
    </row>
    <row r="3475" spans="4:4" x14ac:dyDescent="0.2">
      <c r="D3475" s="147"/>
    </row>
    <row r="3476" spans="4:4" x14ac:dyDescent="0.2">
      <c r="D3476" s="147"/>
    </row>
    <row r="3477" spans="4:4" x14ac:dyDescent="0.2">
      <c r="D3477" s="147"/>
    </row>
    <row r="3478" spans="4:4" x14ac:dyDescent="0.2">
      <c r="D3478" s="147"/>
    </row>
    <row r="3479" spans="4:4" x14ac:dyDescent="0.2">
      <c r="D3479" s="147"/>
    </row>
    <row r="3480" spans="4:4" x14ac:dyDescent="0.2">
      <c r="D3480" s="147"/>
    </row>
    <row r="3481" spans="4:4" x14ac:dyDescent="0.2">
      <c r="D3481" s="147"/>
    </row>
    <row r="3482" spans="4:4" x14ac:dyDescent="0.2">
      <c r="D3482" s="147"/>
    </row>
    <row r="3483" spans="4:4" x14ac:dyDescent="0.2">
      <c r="D3483" s="147"/>
    </row>
    <row r="3484" spans="4:4" x14ac:dyDescent="0.2">
      <c r="D3484" s="147"/>
    </row>
    <row r="3485" spans="4:4" x14ac:dyDescent="0.2">
      <c r="D3485" s="147"/>
    </row>
    <row r="3486" spans="4:4" x14ac:dyDescent="0.2">
      <c r="D3486" s="147"/>
    </row>
    <row r="3487" spans="4:4" x14ac:dyDescent="0.2">
      <c r="D3487" s="147"/>
    </row>
    <row r="3488" spans="4:4" x14ac:dyDescent="0.2">
      <c r="D3488" s="147"/>
    </row>
    <row r="3489" spans="4:4" x14ac:dyDescent="0.2">
      <c r="D3489" s="147"/>
    </row>
    <row r="3490" spans="4:4" x14ac:dyDescent="0.2">
      <c r="D3490" s="147"/>
    </row>
    <row r="3491" spans="4:4" x14ac:dyDescent="0.2">
      <c r="D3491" s="147"/>
    </row>
    <row r="3492" spans="4:4" x14ac:dyDescent="0.2">
      <c r="D3492" s="147"/>
    </row>
    <row r="3493" spans="4:4" x14ac:dyDescent="0.2">
      <c r="D3493" s="147"/>
    </row>
    <row r="3494" spans="4:4" x14ac:dyDescent="0.2">
      <c r="D3494" s="147"/>
    </row>
    <row r="3495" spans="4:4" x14ac:dyDescent="0.2">
      <c r="D3495" s="147"/>
    </row>
    <row r="3496" spans="4:4" x14ac:dyDescent="0.2">
      <c r="D3496" s="147"/>
    </row>
    <row r="3497" spans="4:4" x14ac:dyDescent="0.2">
      <c r="D3497" s="147"/>
    </row>
    <row r="3498" spans="4:4" x14ac:dyDescent="0.2">
      <c r="D3498" s="147"/>
    </row>
    <row r="3499" spans="4:4" x14ac:dyDescent="0.2">
      <c r="D3499" s="147"/>
    </row>
    <row r="3500" spans="4:4" x14ac:dyDescent="0.2">
      <c r="D3500" s="147"/>
    </row>
    <row r="3501" spans="4:4" x14ac:dyDescent="0.2">
      <c r="D3501" s="147"/>
    </row>
    <row r="3502" spans="4:4" x14ac:dyDescent="0.2">
      <c r="D3502" s="147"/>
    </row>
    <row r="3503" spans="4:4" x14ac:dyDescent="0.2">
      <c r="D3503" s="147"/>
    </row>
    <row r="3504" spans="4:4" x14ac:dyDescent="0.2">
      <c r="D3504" s="147"/>
    </row>
    <row r="3505" spans="4:4" x14ac:dyDescent="0.2">
      <c r="D3505" s="147"/>
    </row>
    <row r="3506" spans="4:4" x14ac:dyDescent="0.2">
      <c r="D3506" s="147"/>
    </row>
    <row r="3507" spans="4:4" x14ac:dyDescent="0.2">
      <c r="D3507" s="147"/>
    </row>
    <row r="3508" spans="4:4" x14ac:dyDescent="0.2">
      <c r="D3508" s="147"/>
    </row>
    <row r="3509" spans="4:4" x14ac:dyDescent="0.2">
      <c r="D3509" s="147"/>
    </row>
    <row r="3510" spans="4:4" x14ac:dyDescent="0.2">
      <c r="D3510" s="147"/>
    </row>
    <row r="3511" spans="4:4" x14ac:dyDescent="0.2">
      <c r="D3511" s="147"/>
    </row>
    <row r="3512" spans="4:4" x14ac:dyDescent="0.2">
      <c r="D3512" s="147"/>
    </row>
    <row r="3513" spans="4:4" x14ac:dyDescent="0.2">
      <c r="D3513" s="147"/>
    </row>
    <row r="3514" spans="4:4" x14ac:dyDescent="0.2">
      <c r="D3514" s="147"/>
    </row>
    <row r="3515" spans="4:4" x14ac:dyDescent="0.2">
      <c r="D3515" s="147"/>
    </row>
    <row r="3516" spans="4:4" x14ac:dyDescent="0.2">
      <c r="D3516" s="147"/>
    </row>
    <row r="3517" spans="4:4" x14ac:dyDescent="0.2">
      <c r="D3517" s="147"/>
    </row>
    <row r="3518" spans="4:4" x14ac:dyDescent="0.2">
      <c r="D3518" s="147"/>
    </row>
    <row r="3519" spans="4:4" x14ac:dyDescent="0.2">
      <c r="D3519" s="147"/>
    </row>
    <row r="3520" spans="4:4" x14ac:dyDescent="0.2">
      <c r="D3520" s="147"/>
    </row>
    <row r="3521" spans="4:4" x14ac:dyDescent="0.2">
      <c r="D3521" s="147"/>
    </row>
    <row r="3522" spans="4:4" x14ac:dyDescent="0.2">
      <c r="D3522" s="147"/>
    </row>
    <row r="3523" spans="4:4" x14ac:dyDescent="0.2">
      <c r="D3523" s="147"/>
    </row>
    <row r="3524" spans="4:4" x14ac:dyDescent="0.2">
      <c r="D3524" s="147"/>
    </row>
    <row r="3525" spans="4:4" x14ac:dyDescent="0.2">
      <c r="D3525" s="147"/>
    </row>
    <row r="3526" spans="4:4" x14ac:dyDescent="0.2">
      <c r="D3526" s="147"/>
    </row>
    <row r="3527" spans="4:4" x14ac:dyDescent="0.2">
      <c r="D3527" s="147"/>
    </row>
    <row r="3528" spans="4:4" x14ac:dyDescent="0.2">
      <c r="D3528" s="147"/>
    </row>
    <row r="3529" spans="4:4" x14ac:dyDescent="0.2">
      <c r="D3529" s="147"/>
    </row>
    <row r="3530" spans="4:4" x14ac:dyDescent="0.2">
      <c r="D3530" s="147"/>
    </row>
    <row r="3531" spans="4:4" x14ac:dyDescent="0.2">
      <c r="D3531" s="147"/>
    </row>
    <row r="3532" spans="4:4" x14ac:dyDescent="0.2">
      <c r="D3532" s="147"/>
    </row>
    <row r="3533" spans="4:4" x14ac:dyDescent="0.2">
      <c r="D3533" s="147"/>
    </row>
    <row r="3534" spans="4:4" x14ac:dyDescent="0.2">
      <c r="D3534" s="147"/>
    </row>
    <row r="3535" spans="4:4" x14ac:dyDescent="0.2">
      <c r="D3535" s="147"/>
    </row>
    <row r="3536" spans="4:4" x14ac:dyDescent="0.2">
      <c r="D3536" s="147"/>
    </row>
    <row r="3537" spans="4:4" x14ac:dyDescent="0.2">
      <c r="D3537" s="147"/>
    </row>
    <row r="3538" spans="4:4" x14ac:dyDescent="0.2">
      <c r="D3538" s="147"/>
    </row>
    <row r="3539" spans="4:4" x14ac:dyDescent="0.2">
      <c r="D3539" s="147"/>
    </row>
    <row r="3540" spans="4:4" x14ac:dyDescent="0.2">
      <c r="D3540" s="147"/>
    </row>
    <row r="3541" spans="4:4" x14ac:dyDescent="0.2">
      <c r="D3541" s="147"/>
    </row>
    <row r="3542" spans="4:4" x14ac:dyDescent="0.2">
      <c r="D3542" s="147"/>
    </row>
    <row r="3543" spans="4:4" x14ac:dyDescent="0.2">
      <c r="D3543" s="147"/>
    </row>
    <row r="3544" spans="4:4" x14ac:dyDescent="0.2">
      <c r="D3544" s="147"/>
    </row>
    <row r="3545" spans="4:4" x14ac:dyDescent="0.2">
      <c r="D3545" s="147"/>
    </row>
    <row r="3546" spans="4:4" x14ac:dyDescent="0.2">
      <c r="D3546" s="147"/>
    </row>
    <row r="3547" spans="4:4" x14ac:dyDescent="0.2">
      <c r="D3547" s="147"/>
    </row>
    <row r="3548" spans="4:4" x14ac:dyDescent="0.2">
      <c r="D3548" s="147"/>
    </row>
    <row r="3549" spans="4:4" x14ac:dyDescent="0.2">
      <c r="D3549" s="147"/>
    </row>
    <row r="3550" spans="4:4" x14ac:dyDescent="0.2">
      <c r="D3550" s="147"/>
    </row>
    <row r="3551" spans="4:4" x14ac:dyDescent="0.2">
      <c r="D3551" s="147"/>
    </row>
    <row r="3552" spans="4:4" x14ac:dyDescent="0.2">
      <c r="D3552" s="147"/>
    </row>
    <row r="3553" spans="4:4" x14ac:dyDescent="0.2">
      <c r="D3553" s="147"/>
    </row>
    <row r="3554" spans="4:4" x14ac:dyDescent="0.2">
      <c r="D3554" s="147"/>
    </row>
    <row r="3555" spans="4:4" x14ac:dyDescent="0.2">
      <c r="D3555" s="147"/>
    </row>
    <row r="3556" spans="4:4" x14ac:dyDescent="0.2">
      <c r="D3556" s="147"/>
    </row>
    <row r="3557" spans="4:4" x14ac:dyDescent="0.2">
      <c r="D3557" s="147"/>
    </row>
    <row r="3558" spans="4:4" x14ac:dyDescent="0.2">
      <c r="D3558" s="147"/>
    </row>
    <row r="3559" spans="4:4" x14ac:dyDescent="0.2">
      <c r="D3559" s="147"/>
    </row>
    <row r="3560" spans="4:4" x14ac:dyDescent="0.2">
      <c r="D3560" s="147"/>
    </row>
    <row r="3561" spans="4:4" x14ac:dyDescent="0.2">
      <c r="D3561" s="147"/>
    </row>
    <row r="3562" spans="4:4" x14ac:dyDescent="0.2">
      <c r="D3562" s="147"/>
    </row>
    <row r="3563" spans="4:4" x14ac:dyDescent="0.2">
      <c r="D3563" s="147"/>
    </row>
    <row r="3564" spans="4:4" x14ac:dyDescent="0.2">
      <c r="D3564" s="147"/>
    </row>
    <row r="3565" spans="4:4" x14ac:dyDescent="0.2">
      <c r="D3565" s="147"/>
    </row>
    <row r="3566" spans="4:4" x14ac:dyDescent="0.2">
      <c r="D3566" s="147"/>
    </row>
    <row r="3567" spans="4:4" x14ac:dyDescent="0.2">
      <c r="D3567" s="147"/>
    </row>
    <row r="3568" spans="4:4" x14ac:dyDescent="0.2">
      <c r="D3568" s="147"/>
    </row>
    <row r="3569" spans="4:4" x14ac:dyDescent="0.2">
      <c r="D3569" s="147"/>
    </row>
    <row r="3570" spans="4:4" x14ac:dyDescent="0.2">
      <c r="D3570" s="147"/>
    </row>
    <row r="3571" spans="4:4" x14ac:dyDescent="0.2">
      <c r="D3571" s="147"/>
    </row>
    <row r="3572" spans="4:4" x14ac:dyDescent="0.2">
      <c r="D3572" s="147"/>
    </row>
    <row r="3573" spans="4:4" x14ac:dyDescent="0.2">
      <c r="D3573" s="147"/>
    </row>
    <row r="3574" spans="4:4" x14ac:dyDescent="0.2">
      <c r="D3574" s="147"/>
    </row>
    <row r="3575" spans="4:4" x14ac:dyDescent="0.2">
      <c r="D3575" s="147"/>
    </row>
    <row r="3576" spans="4:4" x14ac:dyDescent="0.2">
      <c r="D3576" s="147"/>
    </row>
    <row r="3577" spans="4:4" x14ac:dyDescent="0.2">
      <c r="D3577" s="147"/>
    </row>
    <row r="3578" spans="4:4" x14ac:dyDescent="0.2">
      <c r="D3578" s="147"/>
    </row>
    <row r="3579" spans="4:4" x14ac:dyDescent="0.2">
      <c r="D3579" s="147"/>
    </row>
    <row r="3580" spans="4:4" x14ac:dyDescent="0.2">
      <c r="D3580" s="147"/>
    </row>
    <row r="3581" spans="4:4" x14ac:dyDescent="0.2">
      <c r="D3581" s="147"/>
    </row>
    <row r="3582" spans="4:4" x14ac:dyDescent="0.2">
      <c r="D3582" s="147"/>
    </row>
    <row r="3583" spans="4:4" x14ac:dyDescent="0.2">
      <c r="D3583" s="147"/>
    </row>
    <row r="3584" spans="4:4" x14ac:dyDescent="0.2">
      <c r="D3584" s="147"/>
    </row>
    <row r="3585" spans="4:4" x14ac:dyDescent="0.2">
      <c r="D3585" s="147"/>
    </row>
    <row r="3586" spans="4:4" x14ac:dyDescent="0.2">
      <c r="D3586" s="147"/>
    </row>
    <row r="3587" spans="4:4" x14ac:dyDescent="0.2">
      <c r="D3587" s="147"/>
    </row>
    <row r="3588" spans="4:4" x14ac:dyDescent="0.2">
      <c r="D3588" s="147"/>
    </row>
    <row r="3589" spans="4:4" x14ac:dyDescent="0.2">
      <c r="D3589" s="147"/>
    </row>
    <row r="3590" spans="4:4" x14ac:dyDescent="0.2">
      <c r="D3590" s="147"/>
    </row>
    <row r="3591" spans="4:4" x14ac:dyDescent="0.2">
      <c r="D3591" s="147"/>
    </row>
    <row r="3592" spans="4:4" x14ac:dyDescent="0.2">
      <c r="D3592" s="147"/>
    </row>
    <row r="3593" spans="4:4" x14ac:dyDescent="0.2">
      <c r="D3593" s="147"/>
    </row>
    <row r="3594" spans="4:4" x14ac:dyDescent="0.2">
      <c r="D3594" s="147"/>
    </row>
    <row r="3595" spans="4:4" x14ac:dyDescent="0.2">
      <c r="D3595" s="147"/>
    </row>
    <row r="3596" spans="4:4" x14ac:dyDescent="0.2">
      <c r="D3596" s="147"/>
    </row>
    <row r="3597" spans="4:4" x14ac:dyDescent="0.2">
      <c r="D3597" s="147"/>
    </row>
    <row r="3598" spans="4:4" x14ac:dyDescent="0.2">
      <c r="D3598" s="147"/>
    </row>
    <row r="3599" spans="4:4" x14ac:dyDescent="0.2">
      <c r="D3599" s="147"/>
    </row>
    <row r="3600" spans="4:4" x14ac:dyDescent="0.2">
      <c r="D3600" s="147"/>
    </row>
    <row r="3601" spans="4:4" x14ac:dyDescent="0.2">
      <c r="D3601" s="147"/>
    </row>
    <row r="3602" spans="4:4" x14ac:dyDescent="0.2">
      <c r="D3602" s="147"/>
    </row>
    <row r="3603" spans="4:4" x14ac:dyDescent="0.2">
      <c r="D3603" s="147"/>
    </row>
    <row r="3604" spans="4:4" x14ac:dyDescent="0.2">
      <c r="D3604" s="147"/>
    </row>
    <row r="3605" spans="4:4" x14ac:dyDescent="0.2">
      <c r="D3605" s="147"/>
    </row>
    <row r="3606" spans="4:4" x14ac:dyDescent="0.2">
      <c r="D3606" s="147"/>
    </row>
    <row r="3607" spans="4:4" x14ac:dyDescent="0.2">
      <c r="D3607" s="147"/>
    </row>
    <row r="3608" spans="4:4" x14ac:dyDescent="0.2">
      <c r="D3608" s="147"/>
    </row>
    <row r="3609" spans="4:4" x14ac:dyDescent="0.2">
      <c r="D3609" s="147"/>
    </row>
    <row r="3610" spans="4:4" x14ac:dyDescent="0.2">
      <c r="D3610" s="147"/>
    </row>
    <row r="3611" spans="4:4" x14ac:dyDescent="0.2">
      <c r="D3611" s="147"/>
    </row>
    <row r="3612" spans="4:4" x14ac:dyDescent="0.2">
      <c r="D3612" s="147"/>
    </row>
    <row r="3613" spans="4:4" x14ac:dyDescent="0.2">
      <c r="D3613" s="147"/>
    </row>
    <row r="3614" spans="4:4" x14ac:dyDescent="0.2">
      <c r="D3614" s="147"/>
    </row>
    <row r="3615" spans="4:4" x14ac:dyDescent="0.2">
      <c r="D3615" s="147"/>
    </row>
    <row r="3616" spans="4:4" x14ac:dyDescent="0.2">
      <c r="D3616" s="147"/>
    </row>
    <row r="3617" spans="4:4" x14ac:dyDescent="0.2">
      <c r="D3617" s="147"/>
    </row>
    <row r="3618" spans="4:4" x14ac:dyDescent="0.2">
      <c r="D3618" s="147"/>
    </row>
    <row r="3619" spans="4:4" x14ac:dyDescent="0.2">
      <c r="D3619" s="147"/>
    </row>
    <row r="3620" spans="4:4" x14ac:dyDescent="0.2">
      <c r="D3620" s="147"/>
    </row>
    <row r="3621" spans="4:4" x14ac:dyDescent="0.2">
      <c r="D3621" s="147"/>
    </row>
    <row r="3622" spans="4:4" x14ac:dyDescent="0.2">
      <c r="D3622" s="147"/>
    </row>
    <row r="3623" spans="4:4" x14ac:dyDescent="0.2">
      <c r="D3623" s="147"/>
    </row>
    <row r="3624" spans="4:4" x14ac:dyDescent="0.2">
      <c r="D3624" s="147"/>
    </row>
    <row r="3625" spans="4:4" x14ac:dyDescent="0.2">
      <c r="D3625" s="147"/>
    </row>
    <row r="3626" spans="4:4" x14ac:dyDescent="0.2">
      <c r="D3626" s="147"/>
    </row>
    <row r="3627" spans="4:4" x14ac:dyDescent="0.2">
      <c r="D3627" s="147"/>
    </row>
    <row r="3628" spans="4:4" x14ac:dyDescent="0.2">
      <c r="D3628" s="147"/>
    </row>
    <row r="3629" spans="4:4" x14ac:dyDescent="0.2">
      <c r="D3629" s="147"/>
    </row>
    <row r="3630" spans="4:4" x14ac:dyDescent="0.2">
      <c r="D3630" s="147"/>
    </row>
    <row r="3631" spans="4:4" x14ac:dyDescent="0.2">
      <c r="D3631" s="147"/>
    </row>
    <row r="3632" spans="4:4" x14ac:dyDescent="0.2">
      <c r="D3632" s="147"/>
    </row>
    <row r="3633" spans="4:4" x14ac:dyDescent="0.2">
      <c r="D3633" s="147"/>
    </row>
    <row r="3634" spans="4:4" x14ac:dyDescent="0.2">
      <c r="D3634" s="147"/>
    </row>
    <row r="3635" spans="4:4" x14ac:dyDescent="0.2">
      <c r="D3635" s="147"/>
    </row>
    <row r="3636" spans="4:4" x14ac:dyDescent="0.2">
      <c r="D3636" s="147"/>
    </row>
    <row r="3637" spans="4:4" x14ac:dyDescent="0.2">
      <c r="D3637" s="147"/>
    </row>
    <row r="3638" spans="4:4" x14ac:dyDescent="0.2">
      <c r="D3638" s="147"/>
    </row>
    <row r="3639" spans="4:4" x14ac:dyDescent="0.2">
      <c r="D3639" s="147"/>
    </row>
    <row r="3640" spans="4:4" x14ac:dyDescent="0.2">
      <c r="D3640" s="147"/>
    </row>
    <row r="3641" spans="4:4" x14ac:dyDescent="0.2">
      <c r="D3641" s="147"/>
    </row>
    <row r="3642" spans="4:4" x14ac:dyDescent="0.2">
      <c r="D3642" s="147"/>
    </row>
    <row r="3643" spans="4:4" x14ac:dyDescent="0.2">
      <c r="D3643" s="147"/>
    </row>
    <row r="3644" spans="4:4" x14ac:dyDescent="0.2">
      <c r="D3644" s="147"/>
    </row>
    <row r="3645" spans="4:4" x14ac:dyDescent="0.2">
      <c r="D3645" s="147"/>
    </row>
    <row r="3646" spans="4:4" x14ac:dyDescent="0.2">
      <c r="D3646" s="147"/>
    </row>
    <row r="3647" spans="4:4" x14ac:dyDescent="0.2">
      <c r="D3647" s="147"/>
    </row>
    <row r="3648" spans="4:4" x14ac:dyDescent="0.2">
      <c r="D3648" s="147"/>
    </row>
    <row r="3649" spans="4:4" x14ac:dyDescent="0.2">
      <c r="D3649" s="147"/>
    </row>
    <row r="3650" spans="4:4" x14ac:dyDescent="0.2">
      <c r="D3650" s="147"/>
    </row>
    <row r="3651" spans="4:4" x14ac:dyDescent="0.2">
      <c r="D3651" s="147"/>
    </row>
    <row r="3652" spans="4:4" x14ac:dyDescent="0.2">
      <c r="D3652" s="147"/>
    </row>
    <row r="3653" spans="4:4" x14ac:dyDescent="0.2">
      <c r="D3653" s="147"/>
    </row>
    <row r="3654" spans="4:4" x14ac:dyDescent="0.2">
      <c r="D3654" s="147"/>
    </row>
    <row r="3655" spans="4:4" x14ac:dyDescent="0.2">
      <c r="D3655" s="147"/>
    </row>
    <row r="3656" spans="4:4" x14ac:dyDescent="0.2">
      <c r="D3656" s="147"/>
    </row>
    <row r="3657" spans="4:4" x14ac:dyDescent="0.2">
      <c r="D3657" s="147"/>
    </row>
    <row r="3658" spans="4:4" x14ac:dyDescent="0.2">
      <c r="D3658" s="147"/>
    </row>
    <row r="3659" spans="4:4" x14ac:dyDescent="0.2">
      <c r="D3659" s="147"/>
    </row>
    <row r="3660" spans="4:4" x14ac:dyDescent="0.2">
      <c r="D3660" s="147"/>
    </row>
    <row r="3661" spans="4:4" x14ac:dyDescent="0.2">
      <c r="D3661" s="147"/>
    </row>
    <row r="3662" spans="4:4" x14ac:dyDescent="0.2">
      <c r="D3662" s="147"/>
    </row>
    <row r="3663" spans="4:4" x14ac:dyDescent="0.2">
      <c r="D3663" s="147"/>
    </row>
    <row r="3664" spans="4:4" x14ac:dyDescent="0.2">
      <c r="D3664" s="147"/>
    </row>
    <row r="3665" spans="4:4" x14ac:dyDescent="0.2">
      <c r="D3665" s="147"/>
    </row>
    <row r="3666" spans="4:4" x14ac:dyDescent="0.2">
      <c r="D3666" s="147"/>
    </row>
    <row r="3667" spans="4:4" x14ac:dyDescent="0.2">
      <c r="D3667" s="147"/>
    </row>
    <row r="3668" spans="4:4" x14ac:dyDescent="0.2">
      <c r="D3668" s="147"/>
    </row>
    <row r="3669" spans="4:4" x14ac:dyDescent="0.2">
      <c r="D3669" s="147"/>
    </row>
    <row r="3670" spans="4:4" x14ac:dyDescent="0.2">
      <c r="D3670" s="147"/>
    </row>
    <row r="3671" spans="4:4" x14ac:dyDescent="0.2">
      <c r="D3671" s="147"/>
    </row>
    <row r="3672" spans="4:4" x14ac:dyDescent="0.2">
      <c r="D3672" s="147"/>
    </row>
    <row r="3673" spans="4:4" x14ac:dyDescent="0.2">
      <c r="D3673" s="147"/>
    </row>
    <row r="3674" spans="4:4" x14ac:dyDescent="0.2">
      <c r="D3674" s="147"/>
    </row>
    <row r="3675" spans="4:4" x14ac:dyDescent="0.2">
      <c r="D3675" s="147"/>
    </row>
    <row r="3676" spans="4:4" x14ac:dyDescent="0.2">
      <c r="D3676" s="147"/>
    </row>
    <row r="3677" spans="4:4" x14ac:dyDescent="0.2">
      <c r="D3677" s="147"/>
    </row>
    <row r="3678" spans="4:4" x14ac:dyDescent="0.2">
      <c r="D3678" s="147"/>
    </row>
    <row r="3679" spans="4:4" x14ac:dyDescent="0.2">
      <c r="D3679" s="147"/>
    </row>
    <row r="3680" spans="4:4" x14ac:dyDescent="0.2">
      <c r="D3680" s="147"/>
    </row>
    <row r="3681" spans="4:4" x14ac:dyDescent="0.2">
      <c r="D3681" s="147"/>
    </row>
    <row r="3682" spans="4:4" x14ac:dyDescent="0.2">
      <c r="D3682" s="147"/>
    </row>
    <row r="3683" spans="4:4" x14ac:dyDescent="0.2">
      <c r="D3683" s="147"/>
    </row>
    <row r="3684" spans="4:4" x14ac:dyDescent="0.2">
      <c r="D3684" s="147"/>
    </row>
    <row r="3685" spans="4:4" x14ac:dyDescent="0.2">
      <c r="D3685" s="147"/>
    </row>
    <row r="3686" spans="4:4" x14ac:dyDescent="0.2">
      <c r="D3686" s="147"/>
    </row>
    <row r="3687" spans="4:4" x14ac:dyDescent="0.2">
      <c r="D3687" s="147"/>
    </row>
    <row r="3688" spans="4:4" x14ac:dyDescent="0.2">
      <c r="D3688" s="147"/>
    </row>
    <row r="3689" spans="4:4" x14ac:dyDescent="0.2">
      <c r="D3689" s="147"/>
    </row>
    <row r="3690" spans="4:4" x14ac:dyDescent="0.2">
      <c r="D3690" s="147"/>
    </row>
    <row r="3691" spans="4:4" x14ac:dyDescent="0.2">
      <c r="D3691" s="147"/>
    </row>
    <row r="3692" spans="4:4" x14ac:dyDescent="0.2">
      <c r="D3692" s="147"/>
    </row>
    <row r="3693" spans="4:4" x14ac:dyDescent="0.2">
      <c r="D3693" s="147"/>
    </row>
    <row r="3694" spans="4:4" x14ac:dyDescent="0.2">
      <c r="D3694" s="147"/>
    </row>
    <row r="3695" spans="4:4" x14ac:dyDescent="0.2">
      <c r="D3695" s="147"/>
    </row>
    <row r="3696" spans="4:4" x14ac:dyDescent="0.2">
      <c r="D3696" s="147"/>
    </row>
    <row r="3697" spans="4:4" x14ac:dyDescent="0.2">
      <c r="D3697" s="147"/>
    </row>
    <row r="3698" spans="4:4" x14ac:dyDescent="0.2">
      <c r="D3698" s="147"/>
    </row>
    <row r="3699" spans="4:4" x14ac:dyDescent="0.2">
      <c r="D3699" s="147"/>
    </row>
    <row r="3700" spans="4:4" x14ac:dyDescent="0.2">
      <c r="D3700" s="147"/>
    </row>
    <row r="3701" spans="4:4" x14ac:dyDescent="0.2">
      <c r="D3701" s="147"/>
    </row>
    <row r="3702" spans="4:4" x14ac:dyDescent="0.2">
      <c r="D3702" s="147"/>
    </row>
    <row r="3703" spans="4:4" x14ac:dyDescent="0.2">
      <c r="D3703" s="147"/>
    </row>
    <row r="3704" spans="4:4" x14ac:dyDescent="0.2">
      <c r="D3704" s="147"/>
    </row>
    <row r="3705" spans="4:4" x14ac:dyDescent="0.2">
      <c r="D3705" s="147"/>
    </row>
    <row r="3706" spans="4:4" x14ac:dyDescent="0.2">
      <c r="D3706" s="147"/>
    </row>
    <row r="3707" spans="4:4" x14ac:dyDescent="0.2">
      <c r="D3707" s="147"/>
    </row>
    <row r="3708" spans="4:4" x14ac:dyDescent="0.2">
      <c r="D3708" s="147"/>
    </row>
    <row r="3709" spans="4:4" x14ac:dyDescent="0.2">
      <c r="D3709" s="147"/>
    </row>
    <row r="3710" spans="4:4" x14ac:dyDescent="0.2">
      <c r="D3710" s="147"/>
    </row>
    <row r="3711" spans="4:4" x14ac:dyDescent="0.2">
      <c r="D3711" s="147"/>
    </row>
    <row r="3712" spans="4:4" x14ac:dyDescent="0.2">
      <c r="D3712" s="147"/>
    </row>
    <row r="3713" spans="4:4" x14ac:dyDescent="0.2">
      <c r="D3713" s="147"/>
    </row>
    <row r="3714" spans="4:4" x14ac:dyDescent="0.2">
      <c r="D3714" s="147"/>
    </row>
    <row r="3715" spans="4:4" x14ac:dyDescent="0.2">
      <c r="D3715" s="147"/>
    </row>
    <row r="3716" spans="4:4" x14ac:dyDescent="0.2">
      <c r="D3716" s="147"/>
    </row>
    <row r="3717" spans="4:4" x14ac:dyDescent="0.2">
      <c r="D3717" s="147"/>
    </row>
    <row r="3718" spans="4:4" x14ac:dyDescent="0.2">
      <c r="D3718" s="147"/>
    </row>
    <row r="3719" spans="4:4" x14ac:dyDescent="0.2">
      <c r="D3719" s="147"/>
    </row>
    <row r="3720" spans="4:4" x14ac:dyDescent="0.2">
      <c r="D3720" s="147"/>
    </row>
    <row r="3721" spans="4:4" x14ac:dyDescent="0.2">
      <c r="D3721" s="147"/>
    </row>
    <row r="3722" spans="4:4" x14ac:dyDescent="0.2">
      <c r="D3722" s="147"/>
    </row>
    <row r="3723" spans="4:4" x14ac:dyDescent="0.2">
      <c r="D3723" s="147"/>
    </row>
    <row r="3724" spans="4:4" x14ac:dyDescent="0.2">
      <c r="D3724" s="147"/>
    </row>
    <row r="3725" spans="4:4" x14ac:dyDescent="0.2">
      <c r="D3725" s="147"/>
    </row>
    <row r="3726" spans="4:4" x14ac:dyDescent="0.2">
      <c r="D3726" s="147"/>
    </row>
    <row r="3727" spans="4:4" x14ac:dyDescent="0.2">
      <c r="D3727" s="147"/>
    </row>
    <row r="3728" spans="4:4" x14ac:dyDescent="0.2">
      <c r="D3728" s="147"/>
    </row>
    <row r="3729" spans="4:4" x14ac:dyDescent="0.2">
      <c r="D3729" s="147"/>
    </row>
    <row r="3730" spans="4:4" x14ac:dyDescent="0.2">
      <c r="D3730" s="147"/>
    </row>
    <row r="3731" spans="4:4" x14ac:dyDescent="0.2">
      <c r="D3731" s="147"/>
    </row>
    <row r="3732" spans="4:4" x14ac:dyDescent="0.2">
      <c r="D3732" s="147"/>
    </row>
    <row r="3733" spans="4:4" x14ac:dyDescent="0.2">
      <c r="D3733" s="147"/>
    </row>
    <row r="3734" spans="4:4" x14ac:dyDescent="0.2">
      <c r="D3734" s="147"/>
    </row>
    <row r="3735" spans="4:4" x14ac:dyDescent="0.2">
      <c r="D3735" s="147"/>
    </row>
    <row r="3736" spans="4:4" x14ac:dyDescent="0.2">
      <c r="D3736" s="147"/>
    </row>
    <row r="3737" spans="4:4" x14ac:dyDescent="0.2">
      <c r="D3737" s="147"/>
    </row>
    <row r="3738" spans="4:4" x14ac:dyDescent="0.2">
      <c r="D3738" s="147"/>
    </row>
    <row r="3739" spans="4:4" x14ac:dyDescent="0.2">
      <c r="D3739" s="147"/>
    </row>
    <row r="3740" spans="4:4" x14ac:dyDescent="0.2">
      <c r="D3740" s="147"/>
    </row>
    <row r="3741" spans="4:4" x14ac:dyDescent="0.2">
      <c r="D3741" s="147"/>
    </row>
    <row r="3742" spans="4:4" x14ac:dyDescent="0.2">
      <c r="D3742" s="147"/>
    </row>
    <row r="3743" spans="4:4" x14ac:dyDescent="0.2">
      <c r="D3743" s="147"/>
    </row>
    <row r="3744" spans="4:4" x14ac:dyDescent="0.2">
      <c r="D3744" s="147"/>
    </row>
    <row r="3745" spans="4:4" x14ac:dyDescent="0.2">
      <c r="D3745" s="147"/>
    </row>
    <row r="3746" spans="4:4" x14ac:dyDescent="0.2">
      <c r="D3746" s="147"/>
    </row>
    <row r="3747" spans="4:4" x14ac:dyDescent="0.2">
      <c r="D3747" s="147"/>
    </row>
    <row r="3748" spans="4:4" x14ac:dyDescent="0.2">
      <c r="D3748" s="147"/>
    </row>
    <row r="3749" spans="4:4" x14ac:dyDescent="0.2">
      <c r="D3749" s="147"/>
    </row>
    <row r="3750" spans="4:4" x14ac:dyDescent="0.2">
      <c r="D3750" s="147"/>
    </row>
    <row r="3751" spans="4:4" x14ac:dyDescent="0.2">
      <c r="D3751" s="147"/>
    </row>
    <row r="3752" spans="4:4" x14ac:dyDescent="0.2">
      <c r="D3752" s="147"/>
    </row>
    <row r="3753" spans="4:4" x14ac:dyDescent="0.2">
      <c r="D3753" s="147"/>
    </row>
    <row r="3754" spans="4:4" x14ac:dyDescent="0.2">
      <c r="D3754" s="147"/>
    </row>
    <row r="3755" spans="4:4" x14ac:dyDescent="0.2">
      <c r="D3755" s="147"/>
    </row>
    <row r="3756" spans="4:4" x14ac:dyDescent="0.2">
      <c r="D3756" s="147"/>
    </row>
    <row r="3757" spans="4:4" x14ac:dyDescent="0.2">
      <c r="D3757" s="147"/>
    </row>
    <row r="3758" spans="4:4" x14ac:dyDescent="0.2">
      <c r="D3758" s="147"/>
    </row>
    <row r="3759" spans="4:4" x14ac:dyDescent="0.2">
      <c r="D3759" s="147"/>
    </row>
    <row r="3760" spans="4:4" x14ac:dyDescent="0.2">
      <c r="D3760" s="147"/>
    </row>
    <row r="3761" spans="4:4" x14ac:dyDescent="0.2">
      <c r="D3761" s="147"/>
    </row>
    <row r="3762" spans="4:4" x14ac:dyDescent="0.2">
      <c r="D3762" s="147"/>
    </row>
    <row r="3763" spans="4:4" x14ac:dyDescent="0.2">
      <c r="D3763" s="147"/>
    </row>
    <row r="3764" spans="4:4" x14ac:dyDescent="0.2">
      <c r="D3764" s="147"/>
    </row>
    <row r="3765" spans="4:4" x14ac:dyDescent="0.2">
      <c r="D3765" s="147"/>
    </row>
    <row r="3766" spans="4:4" x14ac:dyDescent="0.2">
      <c r="D3766" s="147"/>
    </row>
    <row r="3767" spans="4:4" x14ac:dyDescent="0.2">
      <c r="D3767" s="147"/>
    </row>
    <row r="3768" spans="4:4" x14ac:dyDescent="0.2">
      <c r="D3768" s="147"/>
    </row>
    <row r="3769" spans="4:4" x14ac:dyDescent="0.2">
      <c r="D3769" s="147"/>
    </row>
    <row r="3770" spans="4:4" x14ac:dyDescent="0.2">
      <c r="D3770" s="147"/>
    </row>
    <row r="3771" spans="4:4" x14ac:dyDescent="0.2">
      <c r="D3771" s="147"/>
    </row>
    <row r="3772" spans="4:4" x14ac:dyDescent="0.2">
      <c r="D3772" s="147"/>
    </row>
    <row r="3773" spans="4:4" x14ac:dyDescent="0.2">
      <c r="D3773" s="147"/>
    </row>
    <row r="3774" spans="4:4" x14ac:dyDescent="0.2">
      <c r="D3774" s="147"/>
    </row>
    <row r="3775" spans="4:4" x14ac:dyDescent="0.2">
      <c r="D3775" s="147"/>
    </row>
    <row r="3776" spans="4:4" x14ac:dyDescent="0.2">
      <c r="D3776" s="147"/>
    </row>
    <row r="3777" spans="4:4" x14ac:dyDescent="0.2">
      <c r="D3777" s="147"/>
    </row>
    <row r="3778" spans="4:4" x14ac:dyDescent="0.2">
      <c r="D3778" s="147"/>
    </row>
    <row r="3779" spans="4:4" x14ac:dyDescent="0.2">
      <c r="D3779" s="147"/>
    </row>
    <row r="3780" spans="4:4" x14ac:dyDescent="0.2">
      <c r="D3780" s="147"/>
    </row>
    <row r="3781" spans="4:4" x14ac:dyDescent="0.2">
      <c r="D3781" s="147"/>
    </row>
    <row r="3782" spans="4:4" x14ac:dyDescent="0.2">
      <c r="D3782" s="147"/>
    </row>
    <row r="3783" spans="4:4" x14ac:dyDescent="0.2">
      <c r="D3783" s="147"/>
    </row>
    <row r="3784" spans="4:4" x14ac:dyDescent="0.2">
      <c r="D3784" s="147"/>
    </row>
    <row r="3785" spans="4:4" x14ac:dyDescent="0.2">
      <c r="D3785" s="147"/>
    </row>
    <row r="3786" spans="4:4" x14ac:dyDescent="0.2">
      <c r="D3786" s="147"/>
    </row>
    <row r="3787" spans="4:4" x14ac:dyDescent="0.2">
      <c r="D3787" s="147"/>
    </row>
    <row r="3788" spans="4:4" x14ac:dyDescent="0.2">
      <c r="D3788" s="147"/>
    </row>
    <row r="3789" spans="4:4" x14ac:dyDescent="0.2">
      <c r="D3789" s="147"/>
    </row>
    <row r="3790" spans="4:4" x14ac:dyDescent="0.2">
      <c r="D3790" s="147"/>
    </row>
    <row r="3791" spans="4:4" x14ac:dyDescent="0.2">
      <c r="D3791" s="147"/>
    </row>
    <row r="3792" spans="4:4" x14ac:dyDescent="0.2">
      <c r="D3792" s="147"/>
    </row>
    <row r="3793" spans="4:4" x14ac:dyDescent="0.2">
      <c r="D3793" s="147"/>
    </row>
    <row r="3794" spans="4:4" x14ac:dyDescent="0.2">
      <c r="D3794" s="147"/>
    </row>
    <row r="3795" spans="4:4" x14ac:dyDescent="0.2">
      <c r="D3795" s="147"/>
    </row>
    <row r="3796" spans="4:4" x14ac:dyDescent="0.2">
      <c r="D3796" s="147"/>
    </row>
    <row r="3797" spans="4:4" x14ac:dyDescent="0.2">
      <c r="D3797" s="147"/>
    </row>
    <row r="3798" spans="4:4" x14ac:dyDescent="0.2">
      <c r="D3798" s="147"/>
    </row>
    <row r="3799" spans="4:4" x14ac:dyDescent="0.2">
      <c r="D3799" s="147"/>
    </row>
    <row r="3800" spans="4:4" x14ac:dyDescent="0.2">
      <c r="D3800" s="147"/>
    </row>
    <row r="3801" spans="4:4" x14ac:dyDescent="0.2">
      <c r="D3801" s="147"/>
    </row>
    <row r="3802" spans="4:4" x14ac:dyDescent="0.2">
      <c r="D3802" s="147"/>
    </row>
    <row r="3803" spans="4:4" x14ac:dyDescent="0.2">
      <c r="D3803" s="147"/>
    </row>
    <row r="3804" spans="4:4" x14ac:dyDescent="0.2">
      <c r="D3804" s="147"/>
    </row>
    <row r="3805" spans="4:4" x14ac:dyDescent="0.2">
      <c r="D3805" s="147"/>
    </row>
    <row r="3806" spans="4:4" x14ac:dyDescent="0.2">
      <c r="D3806" s="147"/>
    </row>
    <row r="3807" spans="4:4" x14ac:dyDescent="0.2">
      <c r="D3807" s="147"/>
    </row>
    <row r="3808" spans="4:4" x14ac:dyDescent="0.2">
      <c r="D3808" s="147"/>
    </row>
    <row r="3809" spans="4:4" x14ac:dyDescent="0.2">
      <c r="D3809" s="147"/>
    </row>
    <row r="3810" spans="4:4" x14ac:dyDescent="0.2">
      <c r="D3810" s="147"/>
    </row>
    <row r="3811" spans="4:4" x14ac:dyDescent="0.2">
      <c r="D3811" s="147"/>
    </row>
    <row r="3812" spans="4:4" x14ac:dyDescent="0.2">
      <c r="D3812" s="147"/>
    </row>
    <row r="3813" spans="4:4" x14ac:dyDescent="0.2">
      <c r="D3813" s="147"/>
    </row>
    <row r="3814" spans="4:4" x14ac:dyDescent="0.2">
      <c r="D3814" s="147"/>
    </row>
    <row r="3815" spans="4:4" x14ac:dyDescent="0.2">
      <c r="D3815" s="147"/>
    </row>
    <row r="3816" spans="4:4" x14ac:dyDescent="0.2">
      <c r="D3816" s="147"/>
    </row>
    <row r="3817" spans="4:4" x14ac:dyDescent="0.2">
      <c r="D3817" s="147"/>
    </row>
    <row r="3818" spans="4:4" x14ac:dyDescent="0.2">
      <c r="D3818" s="147"/>
    </row>
    <row r="3819" spans="4:4" x14ac:dyDescent="0.2">
      <c r="D3819" s="147"/>
    </row>
    <row r="3820" spans="4:4" x14ac:dyDescent="0.2">
      <c r="D3820" s="147"/>
    </row>
    <row r="3821" spans="4:4" x14ac:dyDescent="0.2">
      <c r="D3821" s="147"/>
    </row>
    <row r="3822" spans="4:4" x14ac:dyDescent="0.2">
      <c r="D3822" s="147"/>
    </row>
    <row r="3823" spans="4:4" x14ac:dyDescent="0.2">
      <c r="D3823" s="147"/>
    </row>
    <row r="3824" spans="4:4" x14ac:dyDescent="0.2">
      <c r="D3824" s="147"/>
    </row>
    <row r="3825" spans="4:4" x14ac:dyDescent="0.2">
      <c r="D3825" s="147"/>
    </row>
    <row r="3826" spans="4:4" x14ac:dyDescent="0.2">
      <c r="D3826" s="147"/>
    </row>
    <row r="3827" spans="4:4" x14ac:dyDescent="0.2">
      <c r="D3827" s="147"/>
    </row>
    <row r="3828" spans="4:4" x14ac:dyDescent="0.2">
      <c r="D3828" s="147"/>
    </row>
    <row r="3829" spans="4:4" x14ac:dyDescent="0.2">
      <c r="D3829" s="147"/>
    </row>
    <row r="3830" spans="4:4" x14ac:dyDescent="0.2">
      <c r="D3830" s="147"/>
    </row>
    <row r="3831" spans="4:4" x14ac:dyDescent="0.2">
      <c r="D3831" s="147"/>
    </row>
    <row r="3832" spans="4:4" x14ac:dyDescent="0.2">
      <c r="D3832" s="147"/>
    </row>
    <row r="3833" spans="4:4" x14ac:dyDescent="0.2">
      <c r="D3833" s="147"/>
    </row>
    <row r="3834" spans="4:4" x14ac:dyDescent="0.2">
      <c r="D3834" s="147"/>
    </row>
    <row r="3835" spans="4:4" x14ac:dyDescent="0.2">
      <c r="D3835" s="147"/>
    </row>
    <row r="3836" spans="4:4" x14ac:dyDescent="0.2">
      <c r="D3836" s="147"/>
    </row>
    <row r="3837" spans="4:4" x14ac:dyDescent="0.2">
      <c r="D3837" s="147"/>
    </row>
    <row r="3838" spans="4:4" x14ac:dyDescent="0.2">
      <c r="D3838" s="147"/>
    </row>
    <row r="3839" spans="4:4" x14ac:dyDescent="0.2">
      <c r="D3839" s="147"/>
    </row>
    <row r="3840" spans="4:4" x14ac:dyDescent="0.2">
      <c r="D3840" s="147"/>
    </row>
    <row r="3841" spans="4:4" x14ac:dyDescent="0.2">
      <c r="D3841" s="147"/>
    </row>
    <row r="3842" spans="4:4" x14ac:dyDescent="0.2">
      <c r="D3842" s="147"/>
    </row>
    <row r="3843" spans="4:4" x14ac:dyDescent="0.2">
      <c r="D3843" s="147"/>
    </row>
    <row r="3844" spans="4:4" x14ac:dyDescent="0.2">
      <c r="D3844" s="147"/>
    </row>
    <row r="3845" spans="4:4" x14ac:dyDescent="0.2">
      <c r="D3845" s="147"/>
    </row>
    <row r="3846" spans="4:4" x14ac:dyDescent="0.2">
      <c r="D3846" s="147"/>
    </row>
    <row r="3847" spans="4:4" x14ac:dyDescent="0.2">
      <c r="D3847" s="147"/>
    </row>
    <row r="3848" spans="4:4" x14ac:dyDescent="0.2">
      <c r="D3848" s="147"/>
    </row>
    <row r="3849" spans="4:4" x14ac:dyDescent="0.2">
      <c r="D3849" s="147"/>
    </row>
    <row r="3850" spans="4:4" x14ac:dyDescent="0.2">
      <c r="D3850" s="147"/>
    </row>
    <row r="3851" spans="4:4" x14ac:dyDescent="0.2">
      <c r="D3851" s="147"/>
    </row>
    <row r="3852" spans="4:4" x14ac:dyDescent="0.2">
      <c r="D3852" s="147"/>
    </row>
    <row r="3853" spans="4:4" x14ac:dyDescent="0.2">
      <c r="D3853" s="147"/>
    </row>
    <row r="3854" spans="4:4" x14ac:dyDescent="0.2">
      <c r="D3854" s="147"/>
    </row>
    <row r="3855" spans="4:4" x14ac:dyDescent="0.2">
      <c r="D3855" s="147"/>
    </row>
    <row r="3856" spans="4:4" x14ac:dyDescent="0.2">
      <c r="D3856" s="147"/>
    </row>
    <row r="3857" spans="4:4" x14ac:dyDescent="0.2">
      <c r="D3857" s="147"/>
    </row>
    <row r="3858" spans="4:4" x14ac:dyDescent="0.2">
      <c r="D3858" s="147"/>
    </row>
    <row r="3859" spans="4:4" x14ac:dyDescent="0.2">
      <c r="D3859" s="147"/>
    </row>
    <row r="3860" spans="4:4" x14ac:dyDescent="0.2">
      <c r="D3860" s="147"/>
    </row>
    <row r="3861" spans="4:4" x14ac:dyDescent="0.2">
      <c r="D3861" s="147"/>
    </row>
    <row r="3862" spans="4:4" x14ac:dyDescent="0.2">
      <c r="D3862" s="147"/>
    </row>
    <row r="3863" spans="4:4" x14ac:dyDescent="0.2">
      <c r="D3863" s="147"/>
    </row>
    <row r="3864" spans="4:4" x14ac:dyDescent="0.2">
      <c r="D3864" s="147"/>
    </row>
    <row r="3865" spans="4:4" x14ac:dyDescent="0.2">
      <c r="D3865" s="147"/>
    </row>
    <row r="3866" spans="4:4" x14ac:dyDescent="0.2">
      <c r="D3866" s="147"/>
    </row>
    <row r="3867" spans="4:4" x14ac:dyDescent="0.2">
      <c r="D3867" s="147"/>
    </row>
    <row r="3868" spans="4:4" x14ac:dyDescent="0.2">
      <c r="D3868" s="147"/>
    </row>
    <row r="3869" spans="4:4" x14ac:dyDescent="0.2">
      <c r="D3869" s="147"/>
    </row>
    <row r="3870" spans="4:4" x14ac:dyDescent="0.2">
      <c r="D3870" s="147"/>
    </row>
    <row r="3871" spans="4:4" x14ac:dyDescent="0.2">
      <c r="D3871" s="147"/>
    </row>
    <row r="3872" spans="4:4" x14ac:dyDescent="0.2">
      <c r="D3872" s="147"/>
    </row>
    <row r="3873" spans="4:4" x14ac:dyDescent="0.2">
      <c r="D3873" s="147"/>
    </row>
    <row r="3874" spans="4:4" x14ac:dyDescent="0.2">
      <c r="D3874" s="147"/>
    </row>
    <row r="3875" spans="4:4" x14ac:dyDescent="0.2">
      <c r="D3875" s="147"/>
    </row>
    <row r="3876" spans="4:4" x14ac:dyDescent="0.2">
      <c r="D3876" s="147"/>
    </row>
    <row r="3877" spans="4:4" x14ac:dyDescent="0.2">
      <c r="D3877" s="147"/>
    </row>
    <row r="3878" spans="4:4" x14ac:dyDescent="0.2">
      <c r="D3878" s="147"/>
    </row>
    <row r="3879" spans="4:4" x14ac:dyDescent="0.2">
      <c r="D3879" s="147"/>
    </row>
    <row r="3880" spans="4:4" x14ac:dyDescent="0.2">
      <c r="D3880" s="147"/>
    </row>
    <row r="3881" spans="4:4" x14ac:dyDescent="0.2">
      <c r="D3881" s="147"/>
    </row>
    <row r="3882" spans="4:4" x14ac:dyDescent="0.2">
      <c r="D3882" s="147"/>
    </row>
    <row r="3883" spans="4:4" x14ac:dyDescent="0.2">
      <c r="D3883" s="147"/>
    </row>
    <row r="3884" spans="4:4" x14ac:dyDescent="0.2">
      <c r="D3884" s="147"/>
    </row>
    <row r="3885" spans="4:4" x14ac:dyDescent="0.2">
      <c r="D3885" s="147"/>
    </row>
    <row r="3886" spans="4:4" x14ac:dyDescent="0.2">
      <c r="D3886" s="147"/>
    </row>
    <row r="3887" spans="4:4" x14ac:dyDescent="0.2">
      <c r="D3887" s="147"/>
    </row>
    <row r="3888" spans="4:4" x14ac:dyDescent="0.2">
      <c r="D3888" s="147"/>
    </row>
    <row r="3889" spans="4:4" x14ac:dyDescent="0.2">
      <c r="D3889" s="147"/>
    </row>
    <row r="3890" spans="4:4" x14ac:dyDescent="0.2">
      <c r="D3890" s="147"/>
    </row>
    <row r="3891" spans="4:4" x14ac:dyDescent="0.2">
      <c r="D3891" s="147"/>
    </row>
    <row r="3892" spans="4:4" x14ac:dyDescent="0.2">
      <c r="D3892" s="147"/>
    </row>
    <row r="3893" spans="4:4" x14ac:dyDescent="0.2">
      <c r="D3893" s="147"/>
    </row>
    <row r="3894" spans="4:4" x14ac:dyDescent="0.2">
      <c r="D3894" s="147"/>
    </row>
    <row r="3895" spans="4:4" x14ac:dyDescent="0.2">
      <c r="D3895" s="147"/>
    </row>
    <row r="3896" spans="4:4" x14ac:dyDescent="0.2">
      <c r="D3896" s="147"/>
    </row>
    <row r="3897" spans="4:4" x14ac:dyDescent="0.2">
      <c r="D3897" s="147"/>
    </row>
    <row r="3898" spans="4:4" x14ac:dyDescent="0.2">
      <c r="D3898" s="147"/>
    </row>
    <row r="3899" spans="4:4" x14ac:dyDescent="0.2">
      <c r="D3899" s="147"/>
    </row>
    <row r="3900" spans="4:4" x14ac:dyDescent="0.2">
      <c r="D3900" s="147"/>
    </row>
    <row r="3901" spans="4:4" x14ac:dyDescent="0.2">
      <c r="D3901" s="147"/>
    </row>
    <row r="3902" spans="4:4" x14ac:dyDescent="0.2">
      <c r="D3902" s="147"/>
    </row>
    <row r="3903" spans="4:4" x14ac:dyDescent="0.2">
      <c r="D3903" s="147"/>
    </row>
    <row r="3904" spans="4:4" x14ac:dyDescent="0.2">
      <c r="D3904" s="147"/>
    </row>
    <row r="3905" spans="4:4" x14ac:dyDescent="0.2">
      <c r="D3905" s="147"/>
    </row>
    <row r="3906" spans="4:4" x14ac:dyDescent="0.2">
      <c r="D3906" s="147"/>
    </row>
    <row r="3907" spans="4:4" x14ac:dyDescent="0.2">
      <c r="D3907" s="147"/>
    </row>
    <row r="3908" spans="4:4" x14ac:dyDescent="0.2">
      <c r="D3908" s="147"/>
    </row>
    <row r="3909" spans="4:4" x14ac:dyDescent="0.2">
      <c r="D3909" s="147"/>
    </row>
    <row r="3910" spans="4:4" x14ac:dyDescent="0.2">
      <c r="D3910" s="147"/>
    </row>
    <row r="3911" spans="4:4" x14ac:dyDescent="0.2">
      <c r="D3911" s="147"/>
    </row>
    <row r="3912" spans="4:4" x14ac:dyDescent="0.2">
      <c r="D3912" s="147"/>
    </row>
    <row r="3913" spans="4:4" x14ac:dyDescent="0.2">
      <c r="D3913" s="147"/>
    </row>
    <row r="3914" spans="4:4" x14ac:dyDescent="0.2">
      <c r="D3914" s="147"/>
    </row>
    <row r="3915" spans="4:4" x14ac:dyDescent="0.2">
      <c r="D3915" s="147"/>
    </row>
    <row r="3916" spans="4:4" x14ac:dyDescent="0.2">
      <c r="D3916" s="147"/>
    </row>
    <row r="3917" spans="4:4" x14ac:dyDescent="0.2">
      <c r="D3917" s="147"/>
    </row>
    <row r="3918" spans="4:4" x14ac:dyDescent="0.2">
      <c r="D3918" s="147"/>
    </row>
    <row r="3919" spans="4:4" x14ac:dyDescent="0.2">
      <c r="D3919" s="147"/>
    </row>
    <row r="3920" spans="4:4" x14ac:dyDescent="0.2">
      <c r="D3920" s="147"/>
    </row>
    <row r="3921" spans="4:4" x14ac:dyDescent="0.2">
      <c r="D3921" s="147"/>
    </row>
    <row r="3922" spans="4:4" x14ac:dyDescent="0.2">
      <c r="D3922" s="147"/>
    </row>
    <row r="3923" spans="4:4" x14ac:dyDescent="0.2">
      <c r="D3923" s="147"/>
    </row>
    <row r="3924" spans="4:4" x14ac:dyDescent="0.2">
      <c r="D3924" s="147"/>
    </row>
    <row r="3925" spans="4:4" x14ac:dyDescent="0.2">
      <c r="D3925" s="147"/>
    </row>
    <row r="3926" spans="4:4" x14ac:dyDescent="0.2">
      <c r="D3926" s="147"/>
    </row>
    <row r="3927" spans="4:4" x14ac:dyDescent="0.2">
      <c r="D3927" s="147"/>
    </row>
    <row r="3928" spans="4:4" x14ac:dyDescent="0.2">
      <c r="D3928" s="147"/>
    </row>
    <row r="3929" spans="4:4" x14ac:dyDescent="0.2">
      <c r="D3929" s="147"/>
    </row>
    <row r="3930" spans="4:4" x14ac:dyDescent="0.2">
      <c r="D3930" s="147"/>
    </row>
    <row r="3931" spans="4:4" x14ac:dyDescent="0.2">
      <c r="D3931" s="147"/>
    </row>
    <row r="3932" spans="4:4" x14ac:dyDescent="0.2">
      <c r="D3932" s="147"/>
    </row>
    <row r="3933" spans="4:4" x14ac:dyDescent="0.2">
      <c r="D3933" s="147"/>
    </row>
    <row r="3934" spans="4:4" x14ac:dyDescent="0.2">
      <c r="D3934" s="147"/>
    </row>
    <row r="3935" spans="4:4" x14ac:dyDescent="0.2">
      <c r="D3935" s="147"/>
    </row>
    <row r="3936" spans="4:4" x14ac:dyDescent="0.2">
      <c r="D3936" s="147"/>
    </row>
    <row r="3937" spans="4:4" x14ac:dyDescent="0.2">
      <c r="D3937" s="147"/>
    </row>
    <row r="3938" spans="4:4" x14ac:dyDescent="0.2">
      <c r="D3938" s="147"/>
    </row>
    <row r="3939" spans="4:4" x14ac:dyDescent="0.2">
      <c r="D3939" s="147"/>
    </row>
    <row r="3940" spans="4:4" x14ac:dyDescent="0.2">
      <c r="D3940" s="147"/>
    </row>
    <row r="3941" spans="4:4" x14ac:dyDescent="0.2">
      <c r="D3941" s="147"/>
    </row>
    <row r="3942" spans="4:4" x14ac:dyDescent="0.2">
      <c r="D3942" s="147"/>
    </row>
    <row r="3943" spans="4:4" x14ac:dyDescent="0.2">
      <c r="D3943" s="147"/>
    </row>
    <row r="3944" spans="4:4" x14ac:dyDescent="0.2">
      <c r="D3944" s="147"/>
    </row>
    <row r="3945" spans="4:4" x14ac:dyDescent="0.2">
      <c r="D3945" s="147"/>
    </row>
    <row r="3946" spans="4:4" x14ac:dyDescent="0.2">
      <c r="D3946" s="147"/>
    </row>
    <row r="3947" spans="4:4" x14ac:dyDescent="0.2">
      <c r="D3947" s="147"/>
    </row>
    <row r="3948" spans="4:4" x14ac:dyDescent="0.2">
      <c r="D3948" s="147"/>
    </row>
    <row r="3949" spans="4:4" x14ac:dyDescent="0.2">
      <c r="D3949" s="147"/>
    </row>
    <row r="3950" spans="4:4" x14ac:dyDescent="0.2">
      <c r="D3950" s="147"/>
    </row>
    <row r="3951" spans="4:4" x14ac:dyDescent="0.2">
      <c r="D3951" s="147"/>
    </row>
    <row r="3952" spans="4:4" x14ac:dyDescent="0.2">
      <c r="D3952" s="147"/>
    </row>
    <row r="3953" spans="4:4" x14ac:dyDescent="0.2">
      <c r="D3953" s="147"/>
    </row>
    <row r="3954" spans="4:4" x14ac:dyDescent="0.2">
      <c r="D3954" s="147"/>
    </row>
    <row r="3955" spans="4:4" x14ac:dyDescent="0.2">
      <c r="D3955" s="147"/>
    </row>
    <row r="3956" spans="4:4" x14ac:dyDescent="0.2">
      <c r="D3956" s="147"/>
    </row>
    <row r="3957" spans="4:4" x14ac:dyDescent="0.2">
      <c r="D3957" s="147"/>
    </row>
    <row r="3958" spans="4:4" x14ac:dyDescent="0.2">
      <c r="D3958" s="147"/>
    </row>
    <row r="3959" spans="4:4" x14ac:dyDescent="0.2">
      <c r="D3959" s="147"/>
    </row>
    <row r="3960" spans="4:4" x14ac:dyDescent="0.2">
      <c r="D3960" s="147"/>
    </row>
    <row r="3961" spans="4:4" x14ac:dyDescent="0.2">
      <c r="D3961" s="147"/>
    </row>
    <row r="3962" spans="4:4" x14ac:dyDescent="0.2">
      <c r="D3962" s="147"/>
    </row>
    <row r="3963" spans="4:4" x14ac:dyDescent="0.2">
      <c r="D3963" s="147"/>
    </row>
    <row r="3964" spans="4:4" x14ac:dyDescent="0.2">
      <c r="D3964" s="147"/>
    </row>
    <row r="3965" spans="4:4" x14ac:dyDescent="0.2">
      <c r="D3965" s="147"/>
    </row>
    <row r="3966" spans="4:4" x14ac:dyDescent="0.2">
      <c r="D3966" s="147"/>
    </row>
    <row r="3967" spans="4:4" x14ac:dyDescent="0.2">
      <c r="D3967" s="147"/>
    </row>
    <row r="3968" spans="4:4" x14ac:dyDescent="0.2">
      <c r="D3968" s="147"/>
    </row>
    <row r="3969" spans="4:4" x14ac:dyDescent="0.2">
      <c r="D3969" s="147"/>
    </row>
    <row r="3970" spans="4:4" x14ac:dyDescent="0.2">
      <c r="D3970" s="147"/>
    </row>
    <row r="3971" spans="4:4" x14ac:dyDescent="0.2">
      <c r="D3971" s="147"/>
    </row>
    <row r="3972" spans="4:4" x14ac:dyDescent="0.2">
      <c r="D3972" s="147"/>
    </row>
    <row r="3973" spans="4:4" x14ac:dyDescent="0.2">
      <c r="D3973" s="147"/>
    </row>
    <row r="3974" spans="4:4" x14ac:dyDescent="0.2">
      <c r="D3974" s="147"/>
    </row>
    <row r="3975" spans="4:4" x14ac:dyDescent="0.2">
      <c r="D3975" s="147"/>
    </row>
    <row r="3976" spans="4:4" x14ac:dyDescent="0.2">
      <c r="D3976" s="147"/>
    </row>
    <row r="3977" spans="4:4" x14ac:dyDescent="0.2">
      <c r="D3977" s="147"/>
    </row>
    <row r="3978" spans="4:4" x14ac:dyDescent="0.2">
      <c r="D3978" s="147"/>
    </row>
    <row r="3979" spans="4:4" x14ac:dyDescent="0.2">
      <c r="D3979" s="147"/>
    </row>
    <row r="3980" spans="4:4" x14ac:dyDescent="0.2">
      <c r="D3980" s="147"/>
    </row>
    <row r="3981" spans="4:4" x14ac:dyDescent="0.2">
      <c r="D3981" s="147"/>
    </row>
    <row r="3982" spans="4:4" x14ac:dyDescent="0.2">
      <c r="D3982" s="147"/>
    </row>
    <row r="3983" spans="4:4" x14ac:dyDescent="0.2">
      <c r="D3983" s="147"/>
    </row>
    <row r="3984" spans="4:4" x14ac:dyDescent="0.2">
      <c r="D3984" s="147"/>
    </row>
    <row r="3985" spans="4:4" x14ac:dyDescent="0.2">
      <c r="D3985" s="147"/>
    </row>
    <row r="3986" spans="4:4" x14ac:dyDescent="0.2">
      <c r="D3986" s="147"/>
    </row>
    <row r="3987" spans="4:4" x14ac:dyDescent="0.2">
      <c r="D3987" s="147"/>
    </row>
    <row r="3988" spans="4:4" x14ac:dyDescent="0.2">
      <c r="D3988" s="147"/>
    </row>
    <row r="3989" spans="4:4" x14ac:dyDescent="0.2">
      <c r="D3989" s="147"/>
    </row>
    <row r="3990" spans="4:4" x14ac:dyDescent="0.2">
      <c r="D3990" s="147"/>
    </row>
    <row r="3991" spans="4:4" x14ac:dyDescent="0.2">
      <c r="D3991" s="147"/>
    </row>
    <row r="3992" spans="4:4" x14ac:dyDescent="0.2">
      <c r="D3992" s="147"/>
    </row>
    <row r="3993" spans="4:4" x14ac:dyDescent="0.2">
      <c r="D3993" s="147"/>
    </row>
    <row r="3994" spans="4:4" x14ac:dyDescent="0.2">
      <c r="D3994" s="147"/>
    </row>
    <row r="3995" spans="4:4" x14ac:dyDescent="0.2">
      <c r="D3995" s="147"/>
    </row>
    <row r="3996" spans="4:4" x14ac:dyDescent="0.2">
      <c r="D3996" s="147"/>
    </row>
    <row r="3997" spans="4:4" x14ac:dyDescent="0.2">
      <c r="D3997" s="147"/>
    </row>
    <row r="3998" spans="4:4" x14ac:dyDescent="0.2">
      <c r="D3998" s="147"/>
    </row>
    <row r="3999" spans="4:4" x14ac:dyDescent="0.2">
      <c r="D3999" s="147"/>
    </row>
    <row r="4000" spans="4:4" x14ac:dyDescent="0.2">
      <c r="D4000" s="147"/>
    </row>
    <row r="4001" spans="4:4" x14ac:dyDescent="0.2">
      <c r="D4001" s="147"/>
    </row>
    <row r="4002" spans="4:4" x14ac:dyDescent="0.2">
      <c r="D4002" s="147"/>
    </row>
    <row r="4003" spans="4:4" x14ac:dyDescent="0.2">
      <c r="D4003" s="147"/>
    </row>
    <row r="4004" spans="4:4" x14ac:dyDescent="0.2">
      <c r="D4004" s="147"/>
    </row>
    <row r="4005" spans="4:4" x14ac:dyDescent="0.2">
      <c r="D4005" s="147"/>
    </row>
    <row r="4006" spans="4:4" x14ac:dyDescent="0.2">
      <c r="D4006" s="147"/>
    </row>
    <row r="4007" spans="4:4" x14ac:dyDescent="0.2">
      <c r="D4007" s="147"/>
    </row>
    <row r="4008" spans="4:4" x14ac:dyDescent="0.2">
      <c r="D4008" s="147"/>
    </row>
    <row r="4009" spans="4:4" x14ac:dyDescent="0.2">
      <c r="D4009" s="147"/>
    </row>
    <row r="4010" spans="4:4" x14ac:dyDescent="0.2">
      <c r="D4010" s="147"/>
    </row>
    <row r="4011" spans="4:4" x14ac:dyDescent="0.2">
      <c r="D4011" s="147"/>
    </row>
    <row r="4012" spans="4:4" x14ac:dyDescent="0.2">
      <c r="D4012" s="147"/>
    </row>
    <row r="4013" spans="4:4" x14ac:dyDescent="0.2">
      <c r="D4013" s="147"/>
    </row>
    <row r="4014" spans="4:4" x14ac:dyDescent="0.2">
      <c r="D4014" s="147"/>
    </row>
    <row r="4015" spans="4:4" x14ac:dyDescent="0.2">
      <c r="D4015" s="147"/>
    </row>
    <row r="4016" spans="4:4" x14ac:dyDescent="0.2">
      <c r="D4016" s="147"/>
    </row>
    <row r="4017" spans="4:4" x14ac:dyDescent="0.2">
      <c r="D4017" s="147"/>
    </row>
    <row r="4018" spans="4:4" x14ac:dyDescent="0.2">
      <c r="D4018" s="147"/>
    </row>
    <row r="4019" spans="4:4" x14ac:dyDescent="0.2">
      <c r="D4019" s="147"/>
    </row>
    <row r="4020" spans="4:4" x14ac:dyDescent="0.2">
      <c r="D4020" s="147"/>
    </row>
    <row r="4021" spans="4:4" x14ac:dyDescent="0.2">
      <c r="D4021" s="147"/>
    </row>
    <row r="4022" spans="4:4" x14ac:dyDescent="0.2">
      <c r="D4022" s="147"/>
    </row>
    <row r="4023" spans="4:4" x14ac:dyDescent="0.2">
      <c r="D4023" s="147"/>
    </row>
    <row r="4024" spans="4:4" x14ac:dyDescent="0.2">
      <c r="D4024" s="147"/>
    </row>
    <row r="4025" spans="4:4" x14ac:dyDescent="0.2">
      <c r="D4025" s="147"/>
    </row>
    <row r="4026" spans="4:4" x14ac:dyDescent="0.2">
      <c r="D4026" s="147"/>
    </row>
    <row r="4027" spans="4:4" x14ac:dyDescent="0.2">
      <c r="D4027" s="147"/>
    </row>
    <row r="4028" spans="4:4" x14ac:dyDescent="0.2">
      <c r="D4028" s="147"/>
    </row>
    <row r="4029" spans="4:4" x14ac:dyDescent="0.2">
      <c r="D4029" s="147"/>
    </row>
    <row r="4030" spans="4:4" x14ac:dyDescent="0.2">
      <c r="D4030" s="147"/>
    </row>
    <row r="4031" spans="4:4" x14ac:dyDescent="0.2">
      <c r="D4031" s="147"/>
    </row>
    <row r="4032" spans="4:4" x14ac:dyDescent="0.2">
      <c r="D4032" s="147"/>
    </row>
    <row r="4033" spans="4:4" x14ac:dyDescent="0.2">
      <c r="D4033" s="147"/>
    </row>
    <row r="4034" spans="4:4" x14ac:dyDescent="0.2">
      <c r="D4034" s="147"/>
    </row>
    <row r="4035" spans="4:4" x14ac:dyDescent="0.2">
      <c r="D4035" s="147"/>
    </row>
    <row r="4036" spans="4:4" x14ac:dyDescent="0.2">
      <c r="D4036" s="147"/>
    </row>
    <row r="4037" spans="4:4" x14ac:dyDescent="0.2">
      <c r="D4037" s="147"/>
    </row>
    <row r="4038" spans="4:4" x14ac:dyDescent="0.2">
      <c r="D4038" s="147"/>
    </row>
    <row r="4039" spans="4:4" x14ac:dyDescent="0.2">
      <c r="D4039" s="147"/>
    </row>
    <row r="4040" spans="4:4" x14ac:dyDescent="0.2">
      <c r="D4040" s="147"/>
    </row>
    <row r="4041" spans="4:4" x14ac:dyDescent="0.2">
      <c r="D4041" s="147"/>
    </row>
    <row r="4042" spans="4:4" x14ac:dyDescent="0.2">
      <c r="D4042" s="147"/>
    </row>
    <row r="4043" spans="4:4" x14ac:dyDescent="0.2">
      <c r="D4043" s="147"/>
    </row>
    <row r="4044" spans="4:4" x14ac:dyDescent="0.2">
      <c r="D4044" s="147"/>
    </row>
    <row r="4045" spans="4:4" x14ac:dyDescent="0.2">
      <c r="D4045" s="147"/>
    </row>
    <row r="4046" spans="4:4" x14ac:dyDescent="0.2">
      <c r="D4046" s="147"/>
    </row>
    <row r="4047" spans="4:4" x14ac:dyDescent="0.2">
      <c r="D4047" s="147"/>
    </row>
    <row r="4048" spans="4:4" x14ac:dyDescent="0.2">
      <c r="D4048" s="147"/>
    </row>
    <row r="4049" spans="4:4" x14ac:dyDescent="0.2">
      <c r="D4049" s="147"/>
    </row>
    <row r="4050" spans="4:4" x14ac:dyDescent="0.2">
      <c r="D4050" s="147"/>
    </row>
    <row r="4051" spans="4:4" x14ac:dyDescent="0.2">
      <c r="D4051" s="147"/>
    </row>
    <row r="4052" spans="4:4" x14ac:dyDescent="0.2">
      <c r="D4052" s="147"/>
    </row>
    <row r="4053" spans="4:4" x14ac:dyDescent="0.2">
      <c r="D4053" s="147"/>
    </row>
    <row r="4054" spans="4:4" x14ac:dyDescent="0.2">
      <c r="D4054" s="147"/>
    </row>
    <row r="4055" spans="4:4" x14ac:dyDescent="0.2">
      <c r="D4055" s="147"/>
    </row>
    <row r="4056" spans="4:4" x14ac:dyDescent="0.2">
      <c r="D4056" s="147"/>
    </row>
    <row r="4057" spans="4:4" x14ac:dyDescent="0.2">
      <c r="D4057" s="147"/>
    </row>
    <row r="4058" spans="4:4" x14ac:dyDescent="0.2">
      <c r="D4058" s="147"/>
    </row>
    <row r="4059" spans="4:4" x14ac:dyDescent="0.2">
      <c r="D4059" s="147"/>
    </row>
    <row r="4060" spans="4:4" x14ac:dyDescent="0.2">
      <c r="D4060" s="147"/>
    </row>
    <row r="4061" spans="4:4" x14ac:dyDescent="0.2">
      <c r="D4061" s="147"/>
    </row>
    <row r="4062" spans="4:4" x14ac:dyDescent="0.2">
      <c r="D4062" s="147"/>
    </row>
    <row r="4063" spans="4:4" x14ac:dyDescent="0.2">
      <c r="D4063" s="147"/>
    </row>
    <row r="4064" spans="4:4" x14ac:dyDescent="0.2">
      <c r="D4064" s="147"/>
    </row>
    <row r="4065" spans="4:4" x14ac:dyDescent="0.2">
      <c r="D4065" s="147"/>
    </row>
    <row r="4066" spans="4:4" x14ac:dyDescent="0.2">
      <c r="D4066" s="147"/>
    </row>
    <row r="4067" spans="4:4" x14ac:dyDescent="0.2">
      <c r="D4067" s="147"/>
    </row>
    <row r="4068" spans="4:4" x14ac:dyDescent="0.2">
      <c r="D4068" s="147"/>
    </row>
    <row r="4069" spans="4:4" x14ac:dyDescent="0.2">
      <c r="D4069" s="147"/>
    </row>
    <row r="4070" spans="4:4" x14ac:dyDescent="0.2">
      <c r="D4070" s="147"/>
    </row>
    <row r="4071" spans="4:4" x14ac:dyDescent="0.2">
      <c r="D4071" s="147"/>
    </row>
    <row r="4072" spans="4:4" x14ac:dyDescent="0.2">
      <c r="D4072" s="147"/>
    </row>
    <row r="4073" spans="4:4" x14ac:dyDescent="0.2">
      <c r="D4073" s="147"/>
    </row>
    <row r="4074" spans="4:4" x14ac:dyDescent="0.2">
      <c r="D4074" s="147"/>
    </row>
    <row r="4075" spans="4:4" x14ac:dyDescent="0.2">
      <c r="D4075" s="147"/>
    </row>
    <row r="4076" spans="4:4" x14ac:dyDescent="0.2">
      <c r="D4076" s="147"/>
    </row>
    <row r="4077" spans="4:4" x14ac:dyDescent="0.2">
      <c r="D4077" s="147"/>
    </row>
    <row r="4078" spans="4:4" x14ac:dyDescent="0.2">
      <c r="D4078" s="147"/>
    </row>
    <row r="4079" spans="4:4" x14ac:dyDescent="0.2">
      <c r="D4079" s="147"/>
    </row>
    <row r="4080" spans="4:4" x14ac:dyDescent="0.2">
      <c r="D4080" s="147"/>
    </row>
    <row r="4081" spans="4:4" x14ac:dyDescent="0.2">
      <c r="D4081" s="147"/>
    </row>
    <row r="4082" spans="4:4" x14ac:dyDescent="0.2">
      <c r="D4082" s="147"/>
    </row>
    <row r="4083" spans="4:4" x14ac:dyDescent="0.2">
      <c r="D4083" s="147"/>
    </row>
    <row r="4084" spans="4:4" x14ac:dyDescent="0.2">
      <c r="D4084" s="147"/>
    </row>
    <row r="4085" spans="4:4" x14ac:dyDescent="0.2">
      <c r="D4085" s="147"/>
    </row>
    <row r="4086" spans="4:4" x14ac:dyDescent="0.2">
      <c r="D4086" s="147"/>
    </row>
    <row r="4087" spans="4:4" x14ac:dyDescent="0.2">
      <c r="D4087" s="147"/>
    </row>
    <row r="4088" spans="4:4" x14ac:dyDescent="0.2">
      <c r="D4088" s="147"/>
    </row>
    <row r="4089" spans="4:4" x14ac:dyDescent="0.2">
      <c r="D4089" s="147"/>
    </row>
    <row r="4090" spans="4:4" x14ac:dyDescent="0.2">
      <c r="D4090" s="147"/>
    </row>
    <row r="4091" spans="4:4" x14ac:dyDescent="0.2">
      <c r="D4091" s="147"/>
    </row>
    <row r="4092" spans="4:4" x14ac:dyDescent="0.2">
      <c r="D4092" s="147"/>
    </row>
    <row r="4093" spans="4:4" x14ac:dyDescent="0.2">
      <c r="D4093" s="147"/>
    </row>
    <row r="4094" spans="4:4" x14ac:dyDescent="0.2">
      <c r="D4094" s="147"/>
    </row>
    <row r="4095" spans="4:4" x14ac:dyDescent="0.2">
      <c r="D4095" s="147"/>
    </row>
    <row r="4096" spans="4:4" x14ac:dyDescent="0.2">
      <c r="D4096" s="147"/>
    </row>
    <row r="4097" spans="4:4" x14ac:dyDescent="0.2">
      <c r="D4097" s="147"/>
    </row>
    <row r="4098" spans="4:4" x14ac:dyDescent="0.2">
      <c r="D4098" s="147"/>
    </row>
    <row r="4099" spans="4:4" x14ac:dyDescent="0.2">
      <c r="D4099" s="147"/>
    </row>
    <row r="4100" spans="4:4" x14ac:dyDescent="0.2">
      <c r="D4100" s="147"/>
    </row>
    <row r="4101" spans="4:4" x14ac:dyDescent="0.2">
      <c r="D4101" s="147"/>
    </row>
    <row r="4102" spans="4:4" x14ac:dyDescent="0.2">
      <c r="D4102" s="147"/>
    </row>
    <row r="4103" spans="4:4" x14ac:dyDescent="0.2">
      <c r="D4103" s="147"/>
    </row>
    <row r="4104" spans="4:4" x14ac:dyDescent="0.2">
      <c r="D4104" s="147"/>
    </row>
    <row r="4105" spans="4:4" x14ac:dyDescent="0.2">
      <c r="D4105" s="147"/>
    </row>
    <row r="4106" spans="4:4" x14ac:dyDescent="0.2">
      <c r="D4106" s="147"/>
    </row>
    <row r="4107" spans="4:4" x14ac:dyDescent="0.2">
      <c r="D4107" s="147"/>
    </row>
    <row r="4108" spans="4:4" x14ac:dyDescent="0.2">
      <c r="D4108" s="147"/>
    </row>
    <row r="4109" spans="4:4" x14ac:dyDescent="0.2">
      <c r="D4109" s="147"/>
    </row>
    <row r="4110" spans="4:4" x14ac:dyDescent="0.2">
      <c r="D4110" s="147"/>
    </row>
    <row r="4111" spans="4:4" x14ac:dyDescent="0.2">
      <c r="D4111" s="147"/>
    </row>
    <row r="4112" spans="4:4" x14ac:dyDescent="0.2">
      <c r="D4112" s="147"/>
    </row>
    <row r="4113" spans="4:4" x14ac:dyDescent="0.2">
      <c r="D4113" s="147"/>
    </row>
    <row r="4114" spans="4:4" x14ac:dyDescent="0.2">
      <c r="D4114" s="147"/>
    </row>
    <row r="4115" spans="4:4" x14ac:dyDescent="0.2">
      <c r="D4115" s="147"/>
    </row>
    <row r="4116" spans="4:4" x14ac:dyDescent="0.2">
      <c r="D4116" s="147"/>
    </row>
    <row r="4117" spans="4:4" x14ac:dyDescent="0.2">
      <c r="D4117" s="147"/>
    </row>
    <row r="4118" spans="4:4" x14ac:dyDescent="0.2">
      <c r="D4118" s="147"/>
    </row>
    <row r="4119" spans="4:4" x14ac:dyDescent="0.2">
      <c r="D4119" s="147"/>
    </row>
    <row r="4120" spans="4:4" x14ac:dyDescent="0.2">
      <c r="D4120" s="147"/>
    </row>
    <row r="4121" spans="4:4" x14ac:dyDescent="0.2">
      <c r="D4121" s="147"/>
    </row>
    <row r="4122" spans="4:4" x14ac:dyDescent="0.2">
      <c r="D4122" s="147"/>
    </row>
    <row r="4123" spans="4:4" x14ac:dyDescent="0.2">
      <c r="D4123" s="147"/>
    </row>
    <row r="4124" spans="4:4" x14ac:dyDescent="0.2">
      <c r="D4124" s="147"/>
    </row>
    <row r="4125" spans="4:4" x14ac:dyDescent="0.2">
      <c r="D4125" s="147"/>
    </row>
    <row r="4126" spans="4:4" x14ac:dyDescent="0.2">
      <c r="D4126" s="147"/>
    </row>
    <row r="4127" spans="4:4" x14ac:dyDescent="0.2">
      <c r="D4127" s="147"/>
    </row>
    <row r="4128" spans="4:4" x14ac:dyDescent="0.2">
      <c r="D4128" s="147"/>
    </row>
    <row r="4129" spans="4:4" x14ac:dyDescent="0.2">
      <c r="D4129" s="147"/>
    </row>
    <row r="4130" spans="4:4" x14ac:dyDescent="0.2">
      <c r="D4130" s="147"/>
    </row>
    <row r="4131" spans="4:4" x14ac:dyDescent="0.2">
      <c r="D4131" s="147"/>
    </row>
    <row r="4132" spans="4:4" x14ac:dyDescent="0.2">
      <c r="D4132" s="147"/>
    </row>
    <row r="4133" spans="4:4" x14ac:dyDescent="0.2">
      <c r="D4133" s="147"/>
    </row>
    <row r="4134" spans="4:4" x14ac:dyDescent="0.2">
      <c r="D4134" s="147"/>
    </row>
    <row r="4135" spans="4:4" x14ac:dyDescent="0.2">
      <c r="D4135" s="147"/>
    </row>
    <row r="4136" spans="4:4" x14ac:dyDescent="0.2">
      <c r="D4136" s="147"/>
    </row>
    <row r="4137" spans="4:4" x14ac:dyDescent="0.2">
      <c r="D4137" s="147"/>
    </row>
    <row r="4138" spans="4:4" x14ac:dyDescent="0.2">
      <c r="D4138" s="147"/>
    </row>
    <row r="4139" spans="4:4" x14ac:dyDescent="0.2">
      <c r="D4139" s="147"/>
    </row>
    <row r="4140" spans="4:4" x14ac:dyDescent="0.2">
      <c r="D4140" s="147"/>
    </row>
    <row r="4141" spans="4:4" x14ac:dyDescent="0.2">
      <c r="D4141" s="147"/>
    </row>
    <row r="4142" spans="4:4" x14ac:dyDescent="0.2">
      <c r="D4142" s="147"/>
    </row>
    <row r="4143" spans="4:4" x14ac:dyDescent="0.2">
      <c r="D4143" s="147"/>
    </row>
    <row r="4144" spans="4:4" x14ac:dyDescent="0.2">
      <c r="D4144" s="147"/>
    </row>
    <row r="4145" spans="4:4" x14ac:dyDescent="0.2">
      <c r="D4145" s="147"/>
    </row>
    <row r="4146" spans="4:4" x14ac:dyDescent="0.2">
      <c r="D4146" s="147"/>
    </row>
    <row r="4147" spans="4:4" x14ac:dyDescent="0.2">
      <c r="D4147" s="147"/>
    </row>
    <row r="4148" spans="4:4" x14ac:dyDescent="0.2">
      <c r="D4148" s="147"/>
    </row>
    <row r="4149" spans="4:4" x14ac:dyDescent="0.2">
      <c r="D4149" s="147"/>
    </row>
    <row r="4150" spans="4:4" x14ac:dyDescent="0.2">
      <c r="D4150" s="147"/>
    </row>
    <row r="4151" spans="4:4" x14ac:dyDescent="0.2">
      <c r="D4151" s="147"/>
    </row>
    <row r="4152" spans="4:4" x14ac:dyDescent="0.2">
      <c r="D4152" s="147"/>
    </row>
    <row r="4153" spans="4:4" x14ac:dyDescent="0.2">
      <c r="D4153" s="147"/>
    </row>
    <row r="4154" spans="4:4" x14ac:dyDescent="0.2">
      <c r="D4154" s="147"/>
    </row>
    <row r="4155" spans="4:4" x14ac:dyDescent="0.2">
      <c r="D4155" s="147"/>
    </row>
    <row r="4156" spans="4:4" x14ac:dyDescent="0.2">
      <c r="D4156" s="147"/>
    </row>
    <row r="4157" spans="4:4" x14ac:dyDescent="0.2">
      <c r="D4157" s="147"/>
    </row>
    <row r="4158" spans="4:4" x14ac:dyDescent="0.2">
      <c r="D4158" s="147"/>
    </row>
    <row r="4159" spans="4:4" x14ac:dyDescent="0.2">
      <c r="D4159" s="147"/>
    </row>
    <row r="4160" spans="4:4" x14ac:dyDescent="0.2">
      <c r="D4160" s="147"/>
    </row>
    <row r="4161" spans="4:4" x14ac:dyDescent="0.2">
      <c r="D4161" s="147"/>
    </row>
    <row r="4162" spans="4:4" x14ac:dyDescent="0.2">
      <c r="D4162" s="147"/>
    </row>
    <row r="4163" spans="4:4" x14ac:dyDescent="0.2">
      <c r="D4163" s="147"/>
    </row>
    <row r="4164" spans="4:4" x14ac:dyDescent="0.2">
      <c r="D4164" s="147"/>
    </row>
    <row r="4165" spans="4:4" x14ac:dyDescent="0.2">
      <c r="D4165" s="147"/>
    </row>
    <row r="4166" spans="4:4" x14ac:dyDescent="0.2">
      <c r="D4166" s="147"/>
    </row>
    <row r="4167" spans="4:4" x14ac:dyDescent="0.2">
      <c r="D4167" s="147"/>
    </row>
    <row r="4168" spans="4:4" x14ac:dyDescent="0.2">
      <c r="D4168" s="147"/>
    </row>
    <row r="4169" spans="4:4" x14ac:dyDescent="0.2">
      <c r="D4169" s="147"/>
    </row>
    <row r="4170" spans="4:4" x14ac:dyDescent="0.2">
      <c r="D4170" s="147"/>
    </row>
    <row r="4171" spans="4:4" x14ac:dyDescent="0.2">
      <c r="D4171" s="147"/>
    </row>
    <row r="4172" spans="4:4" x14ac:dyDescent="0.2">
      <c r="D4172" s="147"/>
    </row>
    <row r="4173" spans="4:4" x14ac:dyDescent="0.2">
      <c r="D4173" s="147"/>
    </row>
    <row r="4174" spans="4:4" x14ac:dyDescent="0.2">
      <c r="D4174" s="147"/>
    </row>
    <row r="4175" spans="4:4" x14ac:dyDescent="0.2">
      <c r="D4175" s="147"/>
    </row>
    <row r="4176" spans="4:4" x14ac:dyDescent="0.2">
      <c r="D4176" s="147"/>
    </row>
    <row r="4177" spans="4:4" x14ac:dyDescent="0.2">
      <c r="D4177" s="147"/>
    </row>
    <row r="4178" spans="4:4" x14ac:dyDescent="0.2">
      <c r="D4178" s="147"/>
    </row>
    <row r="4179" spans="4:4" x14ac:dyDescent="0.2">
      <c r="D4179" s="147"/>
    </row>
    <row r="4180" spans="4:4" x14ac:dyDescent="0.2">
      <c r="D4180" s="147"/>
    </row>
    <row r="4181" spans="4:4" x14ac:dyDescent="0.2">
      <c r="D4181" s="147"/>
    </row>
    <row r="4182" spans="4:4" x14ac:dyDescent="0.2">
      <c r="D4182" s="147"/>
    </row>
    <row r="4183" spans="4:4" x14ac:dyDescent="0.2">
      <c r="D4183" s="147"/>
    </row>
    <row r="4184" spans="4:4" x14ac:dyDescent="0.2">
      <c r="D4184" s="147"/>
    </row>
    <row r="4185" spans="4:4" x14ac:dyDescent="0.2">
      <c r="D4185" s="147"/>
    </row>
    <row r="4186" spans="4:4" x14ac:dyDescent="0.2">
      <c r="D4186" s="147"/>
    </row>
    <row r="4187" spans="4:4" x14ac:dyDescent="0.2">
      <c r="D4187" s="147"/>
    </row>
    <row r="4188" spans="4:4" x14ac:dyDescent="0.2">
      <c r="D4188" s="147"/>
    </row>
    <row r="4189" spans="4:4" x14ac:dyDescent="0.2">
      <c r="D4189" s="147"/>
    </row>
    <row r="4190" spans="4:4" x14ac:dyDescent="0.2">
      <c r="D4190" s="147"/>
    </row>
    <row r="4191" spans="4:4" x14ac:dyDescent="0.2">
      <c r="D4191" s="147"/>
    </row>
    <row r="4192" spans="4:4" x14ac:dyDescent="0.2">
      <c r="D4192" s="147"/>
    </row>
    <row r="4193" spans="4:4" x14ac:dyDescent="0.2">
      <c r="D4193" s="147"/>
    </row>
    <row r="4194" spans="4:4" x14ac:dyDescent="0.2">
      <c r="D4194" s="147"/>
    </row>
    <row r="4195" spans="4:4" x14ac:dyDescent="0.2">
      <c r="D4195" s="147"/>
    </row>
    <row r="4196" spans="4:4" x14ac:dyDescent="0.2">
      <c r="D4196" s="147"/>
    </row>
    <row r="4197" spans="4:4" x14ac:dyDescent="0.2">
      <c r="D4197" s="147"/>
    </row>
    <row r="4198" spans="4:4" x14ac:dyDescent="0.2">
      <c r="D4198" s="147"/>
    </row>
    <row r="4199" spans="4:4" x14ac:dyDescent="0.2">
      <c r="D4199" s="147"/>
    </row>
    <row r="4200" spans="4:4" x14ac:dyDescent="0.2">
      <c r="D4200" s="147"/>
    </row>
    <row r="4201" spans="4:4" x14ac:dyDescent="0.2">
      <c r="D4201" s="147"/>
    </row>
    <row r="4202" spans="4:4" x14ac:dyDescent="0.2">
      <c r="D4202" s="147"/>
    </row>
    <row r="4203" spans="4:4" x14ac:dyDescent="0.2">
      <c r="D4203" s="147"/>
    </row>
    <row r="4204" spans="4:4" x14ac:dyDescent="0.2">
      <c r="D4204" s="147"/>
    </row>
    <row r="4205" spans="4:4" x14ac:dyDescent="0.2">
      <c r="D4205" s="147"/>
    </row>
    <row r="4206" spans="4:4" x14ac:dyDescent="0.2">
      <c r="D4206" s="147"/>
    </row>
    <row r="4207" spans="4:4" x14ac:dyDescent="0.2">
      <c r="D4207" s="147"/>
    </row>
    <row r="4208" spans="4:4" x14ac:dyDescent="0.2">
      <c r="D4208" s="147"/>
    </row>
    <row r="4209" spans="4:4" x14ac:dyDescent="0.2">
      <c r="D4209" s="147"/>
    </row>
    <row r="4210" spans="4:4" x14ac:dyDescent="0.2">
      <c r="D4210" s="147"/>
    </row>
    <row r="4211" spans="4:4" x14ac:dyDescent="0.2">
      <c r="D4211" s="147"/>
    </row>
    <row r="4212" spans="4:4" x14ac:dyDescent="0.2">
      <c r="D4212" s="147"/>
    </row>
    <row r="4213" spans="4:4" x14ac:dyDescent="0.2">
      <c r="D4213" s="147"/>
    </row>
    <row r="4214" spans="4:4" x14ac:dyDescent="0.2">
      <c r="D4214" s="147"/>
    </row>
    <row r="4215" spans="4:4" x14ac:dyDescent="0.2">
      <c r="D4215" s="147"/>
    </row>
    <row r="4216" spans="4:4" x14ac:dyDescent="0.2">
      <c r="D4216" s="147"/>
    </row>
    <row r="4217" spans="4:4" x14ac:dyDescent="0.2">
      <c r="D4217" s="147"/>
    </row>
    <row r="4218" spans="4:4" x14ac:dyDescent="0.2">
      <c r="D4218" s="147"/>
    </row>
    <row r="4219" spans="4:4" x14ac:dyDescent="0.2">
      <c r="D4219" s="147"/>
    </row>
    <row r="4220" spans="4:4" x14ac:dyDescent="0.2">
      <c r="D4220" s="147"/>
    </row>
    <row r="4221" spans="4:4" x14ac:dyDescent="0.2">
      <c r="D4221" s="147"/>
    </row>
    <row r="4222" spans="4:4" x14ac:dyDescent="0.2">
      <c r="D4222" s="147"/>
    </row>
    <row r="4223" spans="4:4" x14ac:dyDescent="0.2">
      <c r="D4223" s="147"/>
    </row>
    <row r="4224" spans="4:4" x14ac:dyDescent="0.2">
      <c r="D4224" s="147"/>
    </row>
    <row r="4225" spans="4:4" x14ac:dyDescent="0.2">
      <c r="D4225" s="147"/>
    </row>
    <row r="4226" spans="4:4" x14ac:dyDescent="0.2">
      <c r="D4226" s="147"/>
    </row>
    <row r="4227" spans="4:4" x14ac:dyDescent="0.2">
      <c r="D4227" s="147"/>
    </row>
    <row r="4228" spans="4:4" x14ac:dyDescent="0.2">
      <c r="D4228" s="147"/>
    </row>
    <row r="4229" spans="4:4" x14ac:dyDescent="0.2">
      <c r="D4229" s="147"/>
    </row>
    <row r="4230" spans="4:4" x14ac:dyDescent="0.2">
      <c r="D4230" s="147"/>
    </row>
    <row r="4231" spans="4:4" x14ac:dyDescent="0.2">
      <c r="D4231" s="147"/>
    </row>
    <row r="4232" spans="4:4" x14ac:dyDescent="0.2">
      <c r="D4232" s="147"/>
    </row>
    <row r="4233" spans="4:4" x14ac:dyDescent="0.2">
      <c r="D4233" s="147"/>
    </row>
    <row r="4234" spans="4:4" x14ac:dyDescent="0.2">
      <c r="D4234" s="147"/>
    </row>
    <row r="4235" spans="4:4" x14ac:dyDescent="0.2">
      <c r="D4235" s="147"/>
    </row>
    <row r="4236" spans="4:4" x14ac:dyDescent="0.2">
      <c r="D4236" s="147"/>
    </row>
    <row r="4237" spans="4:4" x14ac:dyDescent="0.2">
      <c r="D4237" s="147"/>
    </row>
    <row r="4238" spans="4:4" x14ac:dyDescent="0.2">
      <c r="D4238" s="147"/>
    </row>
    <row r="4239" spans="4:4" x14ac:dyDescent="0.2">
      <c r="D4239" s="147"/>
    </row>
    <row r="4240" spans="4:4" x14ac:dyDescent="0.2">
      <c r="D4240" s="147"/>
    </row>
    <row r="4241" spans="4:4" x14ac:dyDescent="0.2">
      <c r="D4241" s="147"/>
    </row>
    <row r="4242" spans="4:4" x14ac:dyDescent="0.2">
      <c r="D4242" s="147"/>
    </row>
    <row r="4243" spans="4:4" x14ac:dyDescent="0.2">
      <c r="D4243" s="147"/>
    </row>
    <row r="4244" spans="4:4" x14ac:dyDescent="0.2">
      <c r="D4244" s="147"/>
    </row>
    <row r="4245" spans="4:4" x14ac:dyDescent="0.2">
      <c r="D4245" s="147"/>
    </row>
    <row r="4246" spans="4:4" x14ac:dyDescent="0.2">
      <c r="D4246" s="147"/>
    </row>
    <row r="4247" spans="4:4" x14ac:dyDescent="0.2">
      <c r="D4247" s="147"/>
    </row>
    <row r="4248" spans="4:4" x14ac:dyDescent="0.2">
      <c r="D4248" s="147"/>
    </row>
    <row r="4249" spans="4:4" x14ac:dyDescent="0.2">
      <c r="D4249" s="147"/>
    </row>
    <row r="4250" spans="4:4" x14ac:dyDescent="0.2">
      <c r="D4250" s="147"/>
    </row>
    <row r="4251" spans="4:4" x14ac:dyDescent="0.2">
      <c r="D4251" s="147"/>
    </row>
    <row r="4252" spans="4:4" x14ac:dyDescent="0.2">
      <c r="D4252" s="147"/>
    </row>
    <row r="4253" spans="4:4" x14ac:dyDescent="0.2">
      <c r="D4253" s="147"/>
    </row>
    <row r="4254" spans="4:4" x14ac:dyDescent="0.2">
      <c r="D4254" s="147"/>
    </row>
    <row r="4255" spans="4:4" x14ac:dyDescent="0.2">
      <c r="D4255" s="147"/>
    </row>
    <row r="4256" spans="4:4" x14ac:dyDescent="0.2">
      <c r="D4256" s="147"/>
    </row>
    <row r="4257" spans="4:4" x14ac:dyDescent="0.2">
      <c r="D4257" s="147"/>
    </row>
    <row r="4258" spans="4:4" x14ac:dyDescent="0.2">
      <c r="D4258" s="147"/>
    </row>
    <row r="4259" spans="4:4" x14ac:dyDescent="0.2">
      <c r="D4259" s="147"/>
    </row>
    <row r="4260" spans="4:4" x14ac:dyDescent="0.2">
      <c r="D4260" s="147"/>
    </row>
    <row r="4261" spans="4:4" x14ac:dyDescent="0.2">
      <c r="D4261" s="147"/>
    </row>
    <row r="4262" spans="4:4" x14ac:dyDescent="0.2">
      <c r="D4262" s="147"/>
    </row>
    <row r="4263" spans="4:4" x14ac:dyDescent="0.2">
      <c r="D4263" s="147"/>
    </row>
    <row r="4264" spans="4:4" x14ac:dyDescent="0.2">
      <c r="D4264" s="147"/>
    </row>
    <row r="4265" spans="4:4" x14ac:dyDescent="0.2">
      <c r="D4265" s="147"/>
    </row>
    <row r="4266" spans="4:4" x14ac:dyDescent="0.2">
      <c r="D4266" s="147"/>
    </row>
    <row r="4267" spans="4:4" x14ac:dyDescent="0.2">
      <c r="D4267" s="147"/>
    </row>
    <row r="4268" spans="4:4" x14ac:dyDescent="0.2">
      <c r="D4268" s="147"/>
    </row>
    <row r="4269" spans="4:4" x14ac:dyDescent="0.2">
      <c r="D4269" s="147"/>
    </row>
    <row r="4270" spans="4:4" x14ac:dyDescent="0.2">
      <c r="D4270" s="147"/>
    </row>
    <row r="4271" spans="4:4" x14ac:dyDescent="0.2">
      <c r="D4271" s="147"/>
    </row>
    <row r="4272" spans="4:4" x14ac:dyDescent="0.2">
      <c r="D4272" s="147"/>
    </row>
    <row r="4273" spans="4:4" x14ac:dyDescent="0.2">
      <c r="D4273" s="147"/>
    </row>
    <row r="4274" spans="4:4" x14ac:dyDescent="0.2">
      <c r="D4274" s="147"/>
    </row>
    <row r="4275" spans="4:4" x14ac:dyDescent="0.2">
      <c r="D4275" s="147"/>
    </row>
    <row r="4276" spans="4:4" x14ac:dyDescent="0.2">
      <c r="D4276" s="147"/>
    </row>
    <row r="4277" spans="4:4" x14ac:dyDescent="0.2">
      <c r="D4277" s="147"/>
    </row>
    <row r="4278" spans="4:4" x14ac:dyDescent="0.2">
      <c r="D4278" s="147"/>
    </row>
    <row r="4279" spans="4:4" x14ac:dyDescent="0.2">
      <c r="D4279" s="147"/>
    </row>
    <row r="4280" spans="4:4" x14ac:dyDescent="0.2">
      <c r="D4280" s="147"/>
    </row>
    <row r="4281" spans="4:4" x14ac:dyDescent="0.2">
      <c r="D4281" s="147"/>
    </row>
    <row r="4282" spans="4:4" x14ac:dyDescent="0.2">
      <c r="D4282" s="147"/>
    </row>
    <row r="4283" spans="4:4" x14ac:dyDescent="0.2">
      <c r="D4283" s="147"/>
    </row>
    <row r="4284" spans="4:4" x14ac:dyDescent="0.2">
      <c r="D4284" s="147"/>
    </row>
    <row r="4285" spans="4:4" x14ac:dyDescent="0.2">
      <c r="D4285" s="147"/>
    </row>
    <row r="4286" spans="4:4" x14ac:dyDescent="0.2">
      <c r="D4286" s="147"/>
    </row>
    <row r="4287" spans="4:4" x14ac:dyDescent="0.2">
      <c r="D4287" s="147"/>
    </row>
    <row r="4288" spans="4:4" x14ac:dyDescent="0.2">
      <c r="D4288" s="147"/>
    </row>
    <row r="4289" spans="4:4" x14ac:dyDescent="0.2">
      <c r="D4289" s="147"/>
    </row>
    <row r="4290" spans="4:4" x14ac:dyDescent="0.2">
      <c r="D4290" s="147"/>
    </row>
    <row r="4291" spans="4:4" x14ac:dyDescent="0.2">
      <c r="D4291" s="147"/>
    </row>
    <row r="4292" spans="4:4" x14ac:dyDescent="0.2">
      <c r="D4292" s="147"/>
    </row>
    <row r="4293" spans="4:4" x14ac:dyDescent="0.2">
      <c r="D4293" s="147"/>
    </row>
    <row r="4294" spans="4:4" x14ac:dyDescent="0.2">
      <c r="D4294" s="147"/>
    </row>
    <row r="4295" spans="4:4" x14ac:dyDescent="0.2">
      <c r="D4295" s="147"/>
    </row>
    <row r="4296" spans="4:4" x14ac:dyDescent="0.2">
      <c r="D4296" s="147"/>
    </row>
    <row r="4297" spans="4:4" x14ac:dyDescent="0.2">
      <c r="D4297" s="147"/>
    </row>
    <row r="4298" spans="4:4" x14ac:dyDescent="0.2">
      <c r="D4298" s="147"/>
    </row>
    <row r="4299" spans="4:4" x14ac:dyDescent="0.2">
      <c r="D4299" s="147"/>
    </row>
    <row r="4300" spans="4:4" x14ac:dyDescent="0.2">
      <c r="D4300" s="147"/>
    </row>
    <row r="4301" spans="4:4" x14ac:dyDescent="0.2">
      <c r="D4301" s="147"/>
    </row>
    <row r="4302" spans="4:4" x14ac:dyDescent="0.2">
      <c r="D4302" s="147"/>
    </row>
    <row r="4303" spans="4:4" x14ac:dyDescent="0.2">
      <c r="D4303" s="147"/>
    </row>
    <row r="4304" spans="4:4" x14ac:dyDescent="0.2">
      <c r="D4304" s="147"/>
    </row>
    <row r="4305" spans="4:4" x14ac:dyDescent="0.2">
      <c r="D4305" s="147"/>
    </row>
    <row r="4306" spans="4:4" x14ac:dyDescent="0.2">
      <c r="D4306" s="147"/>
    </row>
    <row r="4307" spans="4:4" x14ac:dyDescent="0.2">
      <c r="D4307" s="147"/>
    </row>
    <row r="4308" spans="4:4" x14ac:dyDescent="0.2">
      <c r="D4308" s="147"/>
    </row>
    <row r="4309" spans="4:4" x14ac:dyDescent="0.2">
      <c r="D4309" s="147"/>
    </row>
    <row r="4310" spans="4:4" x14ac:dyDescent="0.2">
      <c r="D4310" s="147"/>
    </row>
    <row r="4311" spans="4:4" x14ac:dyDescent="0.2">
      <c r="D4311" s="147"/>
    </row>
    <row r="4312" spans="4:4" x14ac:dyDescent="0.2">
      <c r="D4312" s="147"/>
    </row>
    <row r="4313" spans="4:4" x14ac:dyDescent="0.2">
      <c r="D4313" s="147"/>
    </row>
    <row r="4314" spans="4:4" x14ac:dyDescent="0.2">
      <c r="D4314" s="147"/>
    </row>
    <row r="4315" spans="4:4" x14ac:dyDescent="0.2">
      <c r="D4315" s="147"/>
    </row>
    <row r="4316" spans="4:4" x14ac:dyDescent="0.2">
      <c r="D4316" s="147"/>
    </row>
    <row r="4317" spans="4:4" x14ac:dyDescent="0.2">
      <c r="D4317" s="147"/>
    </row>
    <row r="4318" spans="4:4" x14ac:dyDescent="0.2">
      <c r="D4318" s="147"/>
    </row>
    <row r="4319" spans="4:4" x14ac:dyDescent="0.2">
      <c r="D4319" s="147"/>
    </row>
    <row r="4320" spans="4:4" x14ac:dyDescent="0.2">
      <c r="D4320" s="147"/>
    </row>
    <row r="4321" spans="4:4" x14ac:dyDescent="0.2">
      <c r="D4321" s="147"/>
    </row>
    <row r="4322" spans="4:4" x14ac:dyDescent="0.2">
      <c r="D4322" s="147"/>
    </row>
    <row r="4323" spans="4:4" x14ac:dyDescent="0.2">
      <c r="D4323" s="147"/>
    </row>
    <row r="4324" spans="4:4" x14ac:dyDescent="0.2">
      <c r="D4324" s="147"/>
    </row>
    <row r="4325" spans="4:4" x14ac:dyDescent="0.2">
      <c r="D4325" s="147"/>
    </row>
    <row r="4326" spans="4:4" x14ac:dyDescent="0.2">
      <c r="D4326" s="147"/>
    </row>
    <row r="4327" spans="4:4" x14ac:dyDescent="0.2">
      <c r="D4327" s="147"/>
    </row>
    <row r="4328" spans="4:4" x14ac:dyDescent="0.2">
      <c r="D4328" s="147"/>
    </row>
    <row r="4329" spans="4:4" x14ac:dyDescent="0.2">
      <c r="D4329" s="147"/>
    </row>
    <row r="4330" spans="4:4" x14ac:dyDescent="0.2">
      <c r="D4330" s="147"/>
    </row>
    <row r="4331" spans="4:4" x14ac:dyDescent="0.2">
      <c r="D4331" s="147"/>
    </row>
    <row r="4332" spans="4:4" x14ac:dyDescent="0.2">
      <c r="D4332" s="147"/>
    </row>
    <row r="4333" spans="4:4" x14ac:dyDescent="0.2">
      <c r="D4333" s="147"/>
    </row>
    <row r="4334" spans="4:4" x14ac:dyDescent="0.2">
      <c r="D4334" s="147"/>
    </row>
    <row r="4335" spans="4:4" x14ac:dyDescent="0.2">
      <c r="D4335" s="147"/>
    </row>
    <row r="4336" spans="4:4" x14ac:dyDescent="0.2">
      <c r="D4336" s="147"/>
    </row>
    <row r="4337" spans="4:4" x14ac:dyDescent="0.2">
      <c r="D4337" s="147"/>
    </row>
    <row r="4338" spans="4:4" x14ac:dyDescent="0.2">
      <c r="D4338" s="147"/>
    </row>
    <row r="4339" spans="4:4" x14ac:dyDescent="0.2">
      <c r="D4339" s="147"/>
    </row>
    <row r="4340" spans="4:4" x14ac:dyDescent="0.2">
      <c r="D4340" s="147"/>
    </row>
    <row r="4341" spans="4:4" x14ac:dyDescent="0.2">
      <c r="D4341" s="147"/>
    </row>
    <row r="4342" spans="4:4" x14ac:dyDescent="0.2">
      <c r="D4342" s="147"/>
    </row>
    <row r="4343" spans="4:4" x14ac:dyDescent="0.2">
      <c r="D4343" s="147"/>
    </row>
    <row r="4344" spans="4:4" x14ac:dyDescent="0.2">
      <c r="D4344" s="147"/>
    </row>
    <row r="4345" spans="4:4" x14ac:dyDescent="0.2">
      <c r="D4345" s="147"/>
    </row>
    <row r="4346" spans="4:4" x14ac:dyDescent="0.2">
      <c r="D4346" s="147"/>
    </row>
    <row r="4347" spans="4:4" x14ac:dyDescent="0.2">
      <c r="D4347" s="147"/>
    </row>
    <row r="4348" spans="4:4" x14ac:dyDescent="0.2">
      <c r="D4348" s="147"/>
    </row>
    <row r="4349" spans="4:4" x14ac:dyDescent="0.2">
      <c r="D4349" s="147"/>
    </row>
    <row r="4350" spans="4:4" x14ac:dyDescent="0.2">
      <c r="D4350" s="147"/>
    </row>
    <row r="4351" spans="4:4" x14ac:dyDescent="0.2">
      <c r="D4351" s="147"/>
    </row>
    <row r="4352" spans="4:4" x14ac:dyDescent="0.2">
      <c r="D4352" s="147"/>
    </row>
    <row r="4353" spans="4:4" x14ac:dyDescent="0.2">
      <c r="D4353" s="147"/>
    </row>
    <row r="4354" spans="4:4" x14ac:dyDescent="0.2">
      <c r="D4354" s="147"/>
    </row>
    <row r="4355" spans="4:4" x14ac:dyDescent="0.2">
      <c r="D4355" s="147"/>
    </row>
    <row r="4356" spans="4:4" x14ac:dyDescent="0.2">
      <c r="D4356" s="147"/>
    </row>
    <row r="4357" spans="4:4" x14ac:dyDescent="0.2">
      <c r="D4357" s="147"/>
    </row>
    <row r="4358" spans="4:4" x14ac:dyDescent="0.2">
      <c r="D4358" s="147"/>
    </row>
    <row r="4359" spans="4:4" x14ac:dyDescent="0.2">
      <c r="D4359" s="147"/>
    </row>
    <row r="4360" spans="4:4" x14ac:dyDescent="0.2">
      <c r="D4360" s="147"/>
    </row>
    <row r="4361" spans="4:4" x14ac:dyDescent="0.2">
      <c r="D4361" s="147"/>
    </row>
    <row r="4362" spans="4:4" x14ac:dyDescent="0.2">
      <c r="D4362" s="147"/>
    </row>
    <row r="4363" spans="4:4" x14ac:dyDescent="0.2">
      <c r="D4363" s="147"/>
    </row>
    <row r="4364" spans="4:4" x14ac:dyDescent="0.2">
      <c r="D4364" s="147"/>
    </row>
    <row r="4365" spans="4:4" x14ac:dyDescent="0.2">
      <c r="D4365" s="147"/>
    </row>
    <row r="4366" spans="4:4" x14ac:dyDescent="0.2">
      <c r="D4366" s="147"/>
    </row>
    <row r="4367" spans="4:4" x14ac:dyDescent="0.2">
      <c r="D4367" s="147"/>
    </row>
    <row r="4368" spans="4:4" x14ac:dyDescent="0.2">
      <c r="D4368" s="147"/>
    </row>
    <row r="4369" spans="4:4" x14ac:dyDescent="0.2">
      <c r="D4369" s="147"/>
    </row>
    <row r="4370" spans="4:4" x14ac:dyDescent="0.2">
      <c r="D4370" s="147"/>
    </row>
    <row r="4371" spans="4:4" x14ac:dyDescent="0.2">
      <c r="D4371" s="147"/>
    </row>
    <row r="4372" spans="4:4" x14ac:dyDescent="0.2">
      <c r="D4372" s="147"/>
    </row>
    <row r="4373" spans="4:4" x14ac:dyDescent="0.2">
      <c r="D4373" s="147"/>
    </row>
    <row r="4374" spans="4:4" x14ac:dyDescent="0.2">
      <c r="D4374" s="147"/>
    </row>
    <row r="4375" spans="4:4" x14ac:dyDescent="0.2">
      <c r="D4375" s="147"/>
    </row>
    <row r="4376" spans="4:4" x14ac:dyDescent="0.2">
      <c r="D4376" s="147"/>
    </row>
    <row r="4377" spans="4:4" x14ac:dyDescent="0.2">
      <c r="D4377" s="147"/>
    </row>
    <row r="4378" spans="4:4" x14ac:dyDescent="0.2">
      <c r="D4378" s="147"/>
    </row>
    <row r="4379" spans="4:4" x14ac:dyDescent="0.2">
      <c r="D4379" s="147"/>
    </row>
    <row r="4380" spans="4:4" x14ac:dyDescent="0.2">
      <c r="D4380" s="147"/>
    </row>
    <row r="4381" spans="4:4" x14ac:dyDescent="0.2">
      <c r="D4381" s="147"/>
    </row>
    <row r="4382" spans="4:4" x14ac:dyDescent="0.2">
      <c r="D4382" s="147"/>
    </row>
    <row r="4383" spans="4:4" x14ac:dyDescent="0.2">
      <c r="D4383" s="147"/>
    </row>
    <row r="4384" spans="4:4" x14ac:dyDescent="0.2">
      <c r="D4384" s="147"/>
    </row>
    <row r="4385" spans="4:4" x14ac:dyDescent="0.2">
      <c r="D4385" s="147"/>
    </row>
    <row r="4386" spans="4:4" x14ac:dyDescent="0.2">
      <c r="D4386" s="147"/>
    </row>
    <row r="4387" spans="4:4" x14ac:dyDescent="0.2">
      <c r="D4387" s="147"/>
    </row>
    <row r="4388" spans="4:4" x14ac:dyDescent="0.2">
      <c r="D4388" s="147"/>
    </row>
    <row r="4389" spans="4:4" x14ac:dyDescent="0.2">
      <c r="D4389" s="147"/>
    </row>
    <row r="4390" spans="4:4" x14ac:dyDescent="0.2">
      <c r="D4390" s="147"/>
    </row>
    <row r="4391" spans="4:4" x14ac:dyDescent="0.2">
      <c r="D4391" s="147"/>
    </row>
    <row r="4392" spans="4:4" x14ac:dyDescent="0.2">
      <c r="D4392" s="147"/>
    </row>
    <row r="4393" spans="4:4" x14ac:dyDescent="0.2">
      <c r="D4393" s="147"/>
    </row>
    <row r="4394" spans="4:4" x14ac:dyDescent="0.2">
      <c r="D4394" s="147"/>
    </row>
    <row r="4395" spans="4:4" x14ac:dyDescent="0.2">
      <c r="D4395" s="147"/>
    </row>
    <row r="4396" spans="4:4" x14ac:dyDescent="0.2">
      <c r="D4396" s="147"/>
    </row>
    <row r="4397" spans="4:4" x14ac:dyDescent="0.2">
      <c r="D4397" s="147"/>
    </row>
    <row r="4398" spans="4:4" x14ac:dyDescent="0.2">
      <c r="D4398" s="147"/>
    </row>
    <row r="4399" spans="4:4" x14ac:dyDescent="0.2">
      <c r="D4399" s="147"/>
    </row>
    <row r="4400" spans="4:4" x14ac:dyDescent="0.2">
      <c r="D4400" s="147"/>
    </row>
    <row r="4401" spans="4:4" x14ac:dyDescent="0.2">
      <c r="D4401" s="147"/>
    </row>
    <row r="4402" spans="4:4" x14ac:dyDescent="0.2">
      <c r="D4402" s="147"/>
    </row>
    <row r="4403" spans="4:4" x14ac:dyDescent="0.2">
      <c r="D4403" s="147"/>
    </row>
    <row r="4404" spans="4:4" x14ac:dyDescent="0.2">
      <c r="D4404" s="147"/>
    </row>
    <row r="4405" spans="4:4" x14ac:dyDescent="0.2">
      <c r="D4405" s="147"/>
    </row>
    <row r="4406" spans="4:4" x14ac:dyDescent="0.2">
      <c r="D4406" s="147"/>
    </row>
    <row r="4407" spans="4:4" x14ac:dyDescent="0.2">
      <c r="D4407" s="147"/>
    </row>
    <row r="4408" spans="4:4" x14ac:dyDescent="0.2">
      <c r="D4408" s="147"/>
    </row>
    <row r="4409" spans="4:4" x14ac:dyDescent="0.2">
      <c r="D4409" s="147"/>
    </row>
    <row r="4410" spans="4:4" x14ac:dyDescent="0.2">
      <c r="D4410" s="147"/>
    </row>
    <row r="4411" spans="4:4" x14ac:dyDescent="0.2">
      <c r="D4411" s="147"/>
    </row>
    <row r="4412" spans="4:4" x14ac:dyDescent="0.2">
      <c r="D4412" s="147"/>
    </row>
    <row r="4413" spans="4:4" x14ac:dyDescent="0.2">
      <c r="D4413" s="147"/>
    </row>
    <row r="4414" spans="4:4" x14ac:dyDescent="0.2">
      <c r="D4414" s="147"/>
    </row>
    <row r="4415" spans="4:4" x14ac:dyDescent="0.2">
      <c r="D4415" s="147"/>
    </row>
    <row r="4416" spans="4:4" x14ac:dyDescent="0.2">
      <c r="D4416" s="147"/>
    </row>
    <row r="4417" spans="4:4" x14ac:dyDescent="0.2">
      <c r="D4417" s="147"/>
    </row>
    <row r="4418" spans="4:4" x14ac:dyDescent="0.2">
      <c r="D4418" s="147"/>
    </row>
    <row r="4419" spans="4:4" x14ac:dyDescent="0.2">
      <c r="D4419" s="147"/>
    </row>
    <row r="4420" spans="4:4" x14ac:dyDescent="0.2">
      <c r="D4420" s="147"/>
    </row>
    <row r="4421" spans="4:4" x14ac:dyDescent="0.2">
      <c r="D4421" s="147"/>
    </row>
    <row r="4422" spans="4:4" x14ac:dyDescent="0.2">
      <c r="D4422" s="147"/>
    </row>
    <row r="4423" spans="4:4" x14ac:dyDescent="0.2">
      <c r="D4423" s="147"/>
    </row>
    <row r="4424" spans="4:4" x14ac:dyDescent="0.2">
      <c r="D4424" s="147"/>
    </row>
    <row r="4425" spans="4:4" x14ac:dyDescent="0.2">
      <c r="D4425" s="147"/>
    </row>
    <row r="4426" spans="4:4" x14ac:dyDescent="0.2">
      <c r="D4426" s="147"/>
    </row>
    <row r="4427" spans="4:4" x14ac:dyDescent="0.2">
      <c r="D4427" s="147"/>
    </row>
    <row r="4428" spans="4:4" x14ac:dyDescent="0.2">
      <c r="D4428" s="147"/>
    </row>
    <row r="4429" spans="4:4" x14ac:dyDescent="0.2">
      <c r="D4429" s="147"/>
    </row>
    <row r="4430" spans="4:4" x14ac:dyDescent="0.2">
      <c r="D4430" s="147"/>
    </row>
    <row r="4431" spans="4:4" x14ac:dyDescent="0.2">
      <c r="D4431" s="147"/>
    </row>
    <row r="4432" spans="4:4" x14ac:dyDescent="0.2">
      <c r="D4432" s="147"/>
    </row>
    <row r="4433" spans="4:4" x14ac:dyDescent="0.2">
      <c r="D4433" s="147"/>
    </row>
    <row r="4434" spans="4:4" x14ac:dyDescent="0.2">
      <c r="D4434" s="147"/>
    </row>
    <row r="4435" spans="4:4" x14ac:dyDescent="0.2">
      <c r="D4435" s="147"/>
    </row>
    <row r="4436" spans="4:4" x14ac:dyDescent="0.2">
      <c r="D4436" s="147"/>
    </row>
    <row r="4437" spans="4:4" x14ac:dyDescent="0.2">
      <c r="D4437" s="147"/>
    </row>
    <row r="4438" spans="4:4" x14ac:dyDescent="0.2">
      <c r="D4438" s="147"/>
    </row>
    <row r="4439" spans="4:4" x14ac:dyDescent="0.2">
      <c r="D4439" s="147"/>
    </row>
    <row r="4440" spans="4:4" x14ac:dyDescent="0.2">
      <c r="D4440" s="147"/>
    </row>
    <row r="4441" spans="4:4" x14ac:dyDescent="0.2">
      <c r="D4441" s="147"/>
    </row>
    <row r="4442" spans="4:4" x14ac:dyDescent="0.2">
      <c r="D4442" s="147"/>
    </row>
    <row r="4443" spans="4:4" x14ac:dyDescent="0.2">
      <c r="D4443" s="147"/>
    </row>
    <row r="4444" spans="4:4" x14ac:dyDescent="0.2">
      <c r="D4444" s="147"/>
    </row>
    <row r="4445" spans="4:4" x14ac:dyDescent="0.2">
      <c r="D4445" s="147"/>
    </row>
    <row r="4446" spans="4:4" x14ac:dyDescent="0.2">
      <c r="D4446" s="147"/>
    </row>
    <row r="4447" spans="4:4" x14ac:dyDescent="0.2">
      <c r="D4447" s="147"/>
    </row>
    <row r="4448" spans="4:4" x14ac:dyDescent="0.2">
      <c r="D4448" s="147"/>
    </row>
    <row r="4449" spans="4:4" x14ac:dyDescent="0.2">
      <c r="D4449" s="147"/>
    </row>
    <row r="4450" spans="4:4" x14ac:dyDescent="0.2">
      <c r="D4450" s="147"/>
    </row>
    <row r="4451" spans="4:4" x14ac:dyDescent="0.2">
      <c r="D4451" s="147"/>
    </row>
    <row r="4452" spans="4:4" x14ac:dyDescent="0.2">
      <c r="D4452" s="147"/>
    </row>
    <row r="4453" spans="4:4" x14ac:dyDescent="0.2">
      <c r="D4453" s="147"/>
    </row>
    <row r="4454" spans="4:4" x14ac:dyDescent="0.2">
      <c r="D4454" s="147"/>
    </row>
    <row r="4455" spans="4:4" x14ac:dyDescent="0.2">
      <c r="D4455" s="147"/>
    </row>
    <row r="4456" spans="4:4" x14ac:dyDescent="0.2">
      <c r="D4456" s="147"/>
    </row>
    <row r="4457" spans="4:4" x14ac:dyDescent="0.2">
      <c r="D4457" s="147"/>
    </row>
    <row r="4458" spans="4:4" x14ac:dyDescent="0.2">
      <c r="D4458" s="147"/>
    </row>
    <row r="4459" spans="4:4" x14ac:dyDescent="0.2">
      <c r="D4459" s="147"/>
    </row>
    <row r="4460" spans="4:4" x14ac:dyDescent="0.2">
      <c r="D4460" s="147"/>
    </row>
    <row r="4461" spans="4:4" x14ac:dyDescent="0.2">
      <c r="D4461" s="147"/>
    </row>
    <row r="4462" spans="4:4" x14ac:dyDescent="0.2">
      <c r="D4462" s="147"/>
    </row>
    <row r="4463" spans="4:4" x14ac:dyDescent="0.2">
      <c r="D4463" s="147"/>
    </row>
    <row r="4464" spans="4:4" x14ac:dyDescent="0.2">
      <c r="D4464" s="147"/>
    </row>
    <row r="4465" spans="4:4" x14ac:dyDescent="0.2">
      <c r="D4465" s="147"/>
    </row>
    <row r="4466" spans="4:4" x14ac:dyDescent="0.2">
      <c r="D4466" s="147"/>
    </row>
    <row r="4467" spans="4:4" x14ac:dyDescent="0.2">
      <c r="D4467" s="147"/>
    </row>
    <row r="4468" spans="4:4" x14ac:dyDescent="0.2">
      <c r="D4468" s="147"/>
    </row>
    <row r="4469" spans="4:4" x14ac:dyDescent="0.2">
      <c r="D4469" s="147"/>
    </row>
    <row r="4470" spans="4:4" x14ac:dyDescent="0.2">
      <c r="D4470" s="147"/>
    </row>
    <row r="4471" spans="4:4" x14ac:dyDescent="0.2">
      <c r="D4471" s="147"/>
    </row>
    <row r="4472" spans="4:4" x14ac:dyDescent="0.2">
      <c r="D4472" s="147"/>
    </row>
    <row r="4473" spans="4:4" x14ac:dyDescent="0.2">
      <c r="D4473" s="147"/>
    </row>
    <row r="4474" spans="4:4" x14ac:dyDescent="0.2">
      <c r="D4474" s="147"/>
    </row>
    <row r="4475" spans="4:4" x14ac:dyDescent="0.2">
      <c r="D4475" s="147"/>
    </row>
    <row r="4476" spans="4:4" x14ac:dyDescent="0.2">
      <c r="D4476" s="147"/>
    </row>
    <row r="4477" spans="4:4" x14ac:dyDescent="0.2">
      <c r="D4477" s="147"/>
    </row>
    <row r="4478" spans="4:4" x14ac:dyDescent="0.2">
      <c r="D4478" s="147"/>
    </row>
    <row r="4479" spans="4:4" x14ac:dyDescent="0.2">
      <c r="D4479" s="147"/>
    </row>
    <row r="4480" spans="4:4" x14ac:dyDescent="0.2">
      <c r="D4480" s="147"/>
    </row>
    <row r="4481" spans="4:4" x14ac:dyDescent="0.2">
      <c r="D4481" s="147"/>
    </row>
    <row r="4482" spans="4:4" x14ac:dyDescent="0.2">
      <c r="D4482" s="147"/>
    </row>
    <row r="4483" spans="4:4" x14ac:dyDescent="0.2">
      <c r="D4483" s="147"/>
    </row>
    <row r="4484" spans="4:4" x14ac:dyDescent="0.2">
      <c r="D4484" s="147"/>
    </row>
    <row r="4485" spans="4:4" x14ac:dyDescent="0.2">
      <c r="D4485" s="147"/>
    </row>
    <row r="4486" spans="4:4" x14ac:dyDescent="0.2">
      <c r="D4486" s="147"/>
    </row>
    <row r="4487" spans="4:4" x14ac:dyDescent="0.2">
      <c r="D4487" s="147"/>
    </row>
    <row r="4488" spans="4:4" x14ac:dyDescent="0.2">
      <c r="D4488" s="147"/>
    </row>
    <row r="4489" spans="4:4" x14ac:dyDescent="0.2">
      <c r="D4489" s="147"/>
    </row>
    <row r="4490" spans="4:4" x14ac:dyDescent="0.2">
      <c r="D4490" s="147"/>
    </row>
    <row r="4491" spans="4:4" x14ac:dyDescent="0.2">
      <c r="D4491" s="147"/>
    </row>
    <row r="4492" spans="4:4" x14ac:dyDescent="0.2">
      <c r="D4492" s="147"/>
    </row>
    <row r="4493" spans="4:4" x14ac:dyDescent="0.2">
      <c r="D4493" s="147"/>
    </row>
    <row r="4494" spans="4:4" x14ac:dyDescent="0.2">
      <c r="D4494" s="147"/>
    </row>
    <row r="4495" spans="4:4" x14ac:dyDescent="0.2">
      <c r="D4495" s="147"/>
    </row>
    <row r="4496" spans="4:4" x14ac:dyDescent="0.2">
      <c r="D4496" s="147"/>
    </row>
    <row r="4497" spans="4:4" x14ac:dyDescent="0.2">
      <c r="D4497" s="147"/>
    </row>
    <row r="4498" spans="4:4" x14ac:dyDescent="0.2">
      <c r="D4498" s="147"/>
    </row>
    <row r="4499" spans="4:4" x14ac:dyDescent="0.2">
      <c r="D4499" s="147"/>
    </row>
    <row r="4500" spans="4:4" x14ac:dyDescent="0.2">
      <c r="D4500" s="147"/>
    </row>
    <row r="4501" spans="4:4" x14ac:dyDescent="0.2">
      <c r="D4501" s="147"/>
    </row>
    <row r="4502" spans="4:4" x14ac:dyDescent="0.2">
      <c r="D4502" s="147"/>
    </row>
    <row r="4503" spans="4:4" x14ac:dyDescent="0.2">
      <c r="D4503" s="147"/>
    </row>
    <row r="4504" spans="4:4" x14ac:dyDescent="0.2">
      <c r="D4504" s="147"/>
    </row>
    <row r="4505" spans="4:4" x14ac:dyDescent="0.2">
      <c r="D4505" s="147"/>
    </row>
    <row r="4506" spans="4:4" x14ac:dyDescent="0.2">
      <c r="D4506" s="147"/>
    </row>
    <row r="4507" spans="4:4" x14ac:dyDescent="0.2">
      <c r="D4507" s="147"/>
    </row>
    <row r="4508" spans="4:4" x14ac:dyDescent="0.2">
      <c r="D4508" s="147"/>
    </row>
    <row r="4509" spans="4:4" x14ac:dyDescent="0.2">
      <c r="D4509" s="147"/>
    </row>
    <row r="4510" spans="4:4" x14ac:dyDescent="0.2">
      <c r="D4510" s="147"/>
    </row>
    <row r="4511" spans="4:4" x14ac:dyDescent="0.2">
      <c r="D4511" s="147"/>
    </row>
    <row r="4512" spans="4:4" x14ac:dyDescent="0.2">
      <c r="D4512" s="147"/>
    </row>
    <row r="4513" spans="4:4" x14ac:dyDescent="0.2">
      <c r="D4513" s="147"/>
    </row>
    <row r="4514" spans="4:4" x14ac:dyDescent="0.2">
      <c r="D4514" s="147"/>
    </row>
    <row r="4515" spans="4:4" x14ac:dyDescent="0.2">
      <c r="D4515" s="147"/>
    </row>
    <row r="4516" spans="4:4" x14ac:dyDescent="0.2">
      <c r="D4516" s="147"/>
    </row>
    <row r="4517" spans="4:4" x14ac:dyDescent="0.2">
      <c r="D4517" s="147"/>
    </row>
    <row r="4518" spans="4:4" x14ac:dyDescent="0.2">
      <c r="D4518" s="147"/>
    </row>
    <row r="4519" spans="4:4" x14ac:dyDescent="0.2">
      <c r="D4519" s="147"/>
    </row>
    <row r="4520" spans="4:4" x14ac:dyDescent="0.2">
      <c r="D4520" s="147"/>
    </row>
    <row r="4521" spans="4:4" x14ac:dyDescent="0.2">
      <c r="D4521" s="147"/>
    </row>
    <row r="4522" spans="4:4" x14ac:dyDescent="0.2">
      <c r="D4522" s="147"/>
    </row>
    <row r="4523" spans="4:4" x14ac:dyDescent="0.2">
      <c r="D4523" s="147"/>
    </row>
    <row r="4524" spans="4:4" x14ac:dyDescent="0.2">
      <c r="D4524" s="147"/>
    </row>
    <row r="4525" spans="4:4" x14ac:dyDescent="0.2">
      <c r="D4525" s="147"/>
    </row>
    <row r="4526" spans="4:4" x14ac:dyDescent="0.2">
      <c r="D4526" s="147"/>
    </row>
    <row r="4527" spans="4:4" x14ac:dyDescent="0.2">
      <c r="D4527" s="147"/>
    </row>
    <row r="4528" spans="4:4" x14ac:dyDescent="0.2">
      <c r="D4528" s="147"/>
    </row>
    <row r="4529" spans="4:4" x14ac:dyDescent="0.2">
      <c r="D4529" s="147"/>
    </row>
    <row r="4530" spans="4:4" x14ac:dyDescent="0.2">
      <c r="D4530" s="147"/>
    </row>
    <row r="4531" spans="4:4" x14ac:dyDescent="0.2">
      <c r="D4531" s="147"/>
    </row>
    <row r="4532" spans="4:4" x14ac:dyDescent="0.2">
      <c r="D4532" s="147"/>
    </row>
    <row r="4533" spans="4:4" x14ac:dyDescent="0.2">
      <c r="D4533" s="147"/>
    </row>
    <row r="4534" spans="4:4" x14ac:dyDescent="0.2">
      <c r="D4534" s="147"/>
    </row>
    <row r="4535" spans="4:4" x14ac:dyDescent="0.2">
      <c r="D4535" s="147"/>
    </row>
    <row r="4536" spans="4:4" x14ac:dyDescent="0.2">
      <c r="D4536" s="147"/>
    </row>
    <row r="4537" spans="4:4" x14ac:dyDescent="0.2">
      <c r="D4537" s="147"/>
    </row>
    <row r="4538" spans="4:4" x14ac:dyDescent="0.2">
      <c r="D4538" s="147"/>
    </row>
    <row r="4539" spans="4:4" x14ac:dyDescent="0.2">
      <c r="D4539" s="147"/>
    </row>
    <row r="4540" spans="4:4" x14ac:dyDescent="0.2">
      <c r="D4540" s="147"/>
    </row>
    <row r="4541" spans="4:4" x14ac:dyDescent="0.2">
      <c r="D4541" s="147"/>
    </row>
    <row r="4542" spans="4:4" x14ac:dyDescent="0.2">
      <c r="D4542" s="147"/>
    </row>
    <row r="4543" spans="4:4" x14ac:dyDescent="0.2">
      <c r="D4543" s="147"/>
    </row>
    <row r="4544" spans="4:4" x14ac:dyDescent="0.2">
      <c r="D4544" s="147"/>
    </row>
    <row r="4545" spans="4:4" x14ac:dyDescent="0.2">
      <c r="D4545" s="147"/>
    </row>
    <row r="4546" spans="4:4" x14ac:dyDescent="0.2">
      <c r="D4546" s="147"/>
    </row>
    <row r="4547" spans="4:4" x14ac:dyDescent="0.2">
      <c r="D4547" s="147"/>
    </row>
    <row r="4548" spans="4:4" x14ac:dyDescent="0.2">
      <c r="D4548" s="147"/>
    </row>
    <row r="4549" spans="4:4" x14ac:dyDescent="0.2">
      <c r="D4549" s="147"/>
    </row>
    <row r="4550" spans="4:4" x14ac:dyDescent="0.2">
      <c r="D4550" s="147"/>
    </row>
    <row r="4551" spans="4:4" x14ac:dyDescent="0.2">
      <c r="D4551" s="147"/>
    </row>
    <row r="4552" spans="4:4" x14ac:dyDescent="0.2">
      <c r="D4552" s="147"/>
    </row>
    <row r="4553" spans="4:4" x14ac:dyDescent="0.2">
      <c r="D4553" s="147"/>
    </row>
    <row r="4554" spans="4:4" x14ac:dyDescent="0.2">
      <c r="D4554" s="147"/>
    </row>
    <row r="4555" spans="4:4" x14ac:dyDescent="0.2">
      <c r="D4555" s="147"/>
    </row>
    <row r="4556" spans="4:4" x14ac:dyDescent="0.2">
      <c r="D4556" s="147"/>
    </row>
    <row r="4557" spans="4:4" x14ac:dyDescent="0.2">
      <c r="D4557" s="147"/>
    </row>
    <row r="4558" spans="4:4" x14ac:dyDescent="0.2">
      <c r="D4558" s="147"/>
    </row>
    <row r="4559" spans="4:4" x14ac:dyDescent="0.2">
      <c r="D4559" s="147"/>
    </row>
    <row r="4560" spans="4:4" x14ac:dyDescent="0.2">
      <c r="D4560" s="147"/>
    </row>
    <row r="4561" spans="4:4" x14ac:dyDescent="0.2">
      <c r="D4561" s="147"/>
    </row>
    <row r="4562" spans="4:4" x14ac:dyDescent="0.2">
      <c r="D4562" s="147"/>
    </row>
    <row r="4563" spans="4:4" x14ac:dyDescent="0.2">
      <c r="D4563" s="147"/>
    </row>
    <row r="4564" spans="4:4" x14ac:dyDescent="0.2">
      <c r="D4564" s="147"/>
    </row>
    <row r="4565" spans="4:4" x14ac:dyDescent="0.2">
      <c r="D4565" s="147"/>
    </row>
    <row r="4566" spans="4:4" x14ac:dyDescent="0.2">
      <c r="D4566" s="147"/>
    </row>
    <row r="4567" spans="4:4" x14ac:dyDescent="0.2">
      <c r="D4567" s="147"/>
    </row>
    <row r="4568" spans="4:4" x14ac:dyDescent="0.2">
      <c r="D4568" s="147"/>
    </row>
    <row r="4569" spans="4:4" x14ac:dyDescent="0.2">
      <c r="D4569" s="147"/>
    </row>
    <row r="4570" spans="4:4" x14ac:dyDescent="0.2">
      <c r="D4570" s="147"/>
    </row>
    <row r="4571" spans="4:4" x14ac:dyDescent="0.2">
      <c r="D4571" s="147"/>
    </row>
    <row r="4572" spans="4:4" x14ac:dyDescent="0.2">
      <c r="D4572" s="147"/>
    </row>
    <row r="4573" spans="4:4" x14ac:dyDescent="0.2">
      <c r="D4573" s="147"/>
    </row>
    <row r="4574" spans="4:4" x14ac:dyDescent="0.2">
      <c r="D4574" s="147"/>
    </row>
    <row r="4575" spans="4:4" x14ac:dyDescent="0.2">
      <c r="D4575" s="147"/>
    </row>
    <row r="4576" spans="4:4" x14ac:dyDescent="0.2">
      <c r="D4576" s="147"/>
    </row>
    <row r="4577" spans="4:4" x14ac:dyDescent="0.2">
      <c r="D4577" s="147"/>
    </row>
    <row r="4578" spans="4:4" x14ac:dyDescent="0.2">
      <c r="D4578" s="147"/>
    </row>
    <row r="4579" spans="4:4" x14ac:dyDescent="0.2">
      <c r="D4579" s="147"/>
    </row>
    <row r="4580" spans="4:4" x14ac:dyDescent="0.2">
      <c r="D4580" s="147"/>
    </row>
    <row r="4581" spans="4:4" x14ac:dyDescent="0.2">
      <c r="D4581" s="147"/>
    </row>
    <row r="4582" spans="4:4" x14ac:dyDescent="0.2">
      <c r="D4582" s="147"/>
    </row>
    <row r="4583" spans="4:4" x14ac:dyDescent="0.2">
      <c r="D4583" s="147"/>
    </row>
    <row r="4584" spans="4:4" x14ac:dyDescent="0.2">
      <c r="D4584" s="147"/>
    </row>
    <row r="4585" spans="4:4" x14ac:dyDescent="0.2">
      <c r="D4585" s="147"/>
    </row>
    <row r="4586" spans="4:4" x14ac:dyDescent="0.2">
      <c r="D4586" s="147"/>
    </row>
    <row r="4587" spans="4:4" x14ac:dyDescent="0.2">
      <c r="D4587" s="147"/>
    </row>
    <row r="4588" spans="4:4" x14ac:dyDescent="0.2">
      <c r="D4588" s="147"/>
    </row>
    <row r="4589" spans="4:4" x14ac:dyDescent="0.2">
      <c r="D4589" s="147"/>
    </row>
    <row r="4590" spans="4:4" x14ac:dyDescent="0.2">
      <c r="D4590" s="147"/>
    </row>
    <row r="4591" spans="4:4" x14ac:dyDescent="0.2">
      <c r="D4591" s="147"/>
    </row>
    <row r="4592" spans="4:4" x14ac:dyDescent="0.2">
      <c r="D4592" s="147"/>
    </row>
    <row r="4593" spans="4:4" x14ac:dyDescent="0.2">
      <c r="D4593" s="147"/>
    </row>
    <row r="4594" spans="4:4" x14ac:dyDescent="0.2">
      <c r="D4594" s="147"/>
    </row>
    <row r="4595" spans="4:4" x14ac:dyDescent="0.2">
      <c r="D4595" s="147"/>
    </row>
    <row r="4596" spans="4:4" x14ac:dyDescent="0.2">
      <c r="D4596" s="147"/>
    </row>
    <row r="4597" spans="4:4" x14ac:dyDescent="0.2">
      <c r="D4597" s="147"/>
    </row>
    <row r="4598" spans="4:4" x14ac:dyDescent="0.2">
      <c r="D4598" s="147"/>
    </row>
    <row r="4599" spans="4:4" x14ac:dyDescent="0.2">
      <c r="D4599" s="147"/>
    </row>
    <row r="4600" spans="4:4" x14ac:dyDescent="0.2">
      <c r="D4600" s="147"/>
    </row>
    <row r="4601" spans="4:4" x14ac:dyDescent="0.2">
      <c r="D4601" s="147"/>
    </row>
    <row r="4602" spans="4:4" x14ac:dyDescent="0.2">
      <c r="D4602" s="147"/>
    </row>
    <row r="4603" spans="4:4" x14ac:dyDescent="0.2">
      <c r="D4603" s="147"/>
    </row>
    <row r="4604" spans="4:4" x14ac:dyDescent="0.2">
      <c r="D4604" s="147"/>
    </row>
    <row r="4605" spans="4:4" x14ac:dyDescent="0.2">
      <c r="D4605" s="147"/>
    </row>
    <row r="4606" spans="4:4" x14ac:dyDescent="0.2">
      <c r="D4606" s="147"/>
    </row>
    <row r="4607" spans="4:4" x14ac:dyDescent="0.2">
      <c r="D4607" s="147"/>
    </row>
    <row r="4608" spans="4:4" x14ac:dyDescent="0.2">
      <c r="D4608" s="147"/>
    </row>
    <row r="4609" spans="4:4" x14ac:dyDescent="0.2">
      <c r="D4609" s="147"/>
    </row>
    <row r="4610" spans="4:4" x14ac:dyDescent="0.2">
      <c r="D4610" s="147"/>
    </row>
    <row r="4611" spans="4:4" x14ac:dyDescent="0.2">
      <c r="D4611" s="147"/>
    </row>
    <row r="4612" spans="4:4" x14ac:dyDescent="0.2">
      <c r="D4612" s="147"/>
    </row>
    <row r="4613" spans="4:4" x14ac:dyDescent="0.2">
      <c r="D4613" s="147"/>
    </row>
    <row r="4614" spans="4:4" x14ac:dyDescent="0.2">
      <c r="D4614" s="147"/>
    </row>
    <row r="4615" spans="4:4" x14ac:dyDescent="0.2">
      <c r="D4615" s="147"/>
    </row>
    <row r="4616" spans="4:4" x14ac:dyDescent="0.2">
      <c r="D4616" s="147"/>
    </row>
    <row r="4617" spans="4:4" x14ac:dyDescent="0.2">
      <c r="D4617" s="147"/>
    </row>
    <row r="4618" spans="4:4" x14ac:dyDescent="0.2">
      <c r="D4618" s="147"/>
    </row>
    <row r="4619" spans="4:4" x14ac:dyDescent="0.2">
      <c r="D4619" s="147"/>
    </row>
    <row r="4620" spans="4:4" x14ac:dyDescent="0.2">
      <c r="D4620" s="147"/>
    </row>
    <row r="4621" spans="4:4" x14ac:dyDescent="0.2">
      <c r="D4621" s="147"/>
    </row>
    <row r="4622" spans="4:4" x14ac:dyDescent="0.2">
      <c r="D4622" s="147"/>
    </row>
    <row r="4623" spans="4:4" x14ac:dyDescent="0.2">
      <c r="D4623" s="147"/>
    </row>
    <row r="4624" spans="4:4" x14ac:dyDescent="0.2">
      <c r="D4624" s="147"/>
    </row>
    <row r="4625" spans="4:4" x14ac:dyDescent="0.2">
      <c r="D4625" s="147"/>
    </row>
    <row r="4626" spans="4:4" x14ac:dyDescent="0.2">
      <c r="D4626" s="147"/>
    </row>
    <row r="4627" spans="4:4" x14ac:dyDescent="0.2">
      <c r="D4627" s="147"/>
    </row>
    <row r="4628" spans="4:4" x14ac:dyDescent="0.2">
      <c r="D4628" s="147"/>
    </row>
    <row r="4629" spans="4:4" x14ac:dyDescent="0.2">
      <c r="D4629" s="147"/>
    </row>
    <row r="4630" spans="4:4" x14ac:dyDescent="0.2">
      <c r="D4630" s="147"/>
    </row>
    <row r="4631" spans="4:4" x14ac:dyDescent="0.2">
      <c r="D4631" s="147"/>
    </row>
    <row r="4632" spans="4:4" x14ac:dyDescent="0.2">
      <c r="D4632" s="147"/>
    </row>
    <row r="4633" spans="4:4" x14ac:dyDescent="0.2">
      <c r="D4633" s="147"/>
    </row>
    <row r="4634" spans="4:4" x14ac:dyDescent="0.2">
      <c r="D4634" s="147"/>
    </row>
    <row r="4635" spans="4:4" x14ac:dyDescent="0.2">
      <c r="D4635" s="147"/>
    </row>
    <row r="4636" spans="4:4" x14ac:dyDescent="0.2">
      <c r="D4636" s="147"/>
    </row>
    <row r="4637" spans="4:4" x14ac:dyDescent="0.2">
      <c r="D4637" s="147"/>
    </row>
    <row r="4638" spans="4:4" x14ac:dyDescent="0.2">
      <c r="D4638" s="147"/>
    </row>
    <row r="4639" spans="4:4" x14ac:dyDescent="0.2">
      <c r="D4639" s="147"/>
    </row>
    <row r="4640" spans="4:4" x14ac:dyDescent="0.2">
      <c r="D4640" s="147"/>
    </row>
    <row r="4641" spans="4:4" x14ac:dyDescent="0.2">
      <c r="D4641" s="147"/>
    </row>
    <row r="4642" spans="4:4" x14ac:dyDescent="0.2">
      <c r="D4642" s="147"/>
    </row>
    <row r="4643" spans="4:4" x14ac:dyDescent="0.2">
      <c r="D4643" s="147"/>
    </row>
    <row r="4644" spans="4:4" x14ac:dyDescent="0.2">
      <c r="D4644" s="147"/>
    </row>
    <row r="4645" spans="4:4" x14ac:dyDescent="0.2">
      <c r="D4645" s="147"/>
    </row>
    <row r="4646" spans="4:4" x14ac:dyDescent="0.2">
      <c r="D4646" s="147"/>
    </row>
    <row r="4647" spans="4:4" x14ac:dyDescent="0.2">
      <c r="D4647" s="147"/>
    </row>
    <row r="4648" spans="4:4" x14ac:dyDescent="0.2">
      <c r="D4648" s="147"/>
    </row>
    <row r="4649" spans="4:4" x14ac:dyDescent="0.2">
      <c r="D4649" s="147"/>
    </row>
    <row r="4650" spans="4:4" x14ac:dyDescent="0.2">
      <c r="D4650" s="147"/>
    </row>
    <row r="4651" spans="4:4" x14ac:dyDescent="0.2">
      <c r="D4651" s="147"/>
    </row>
    <row r="4652" spans="4:4" x14ac:dyDescent="0.2">
      <c r="D4652" s="147"/>
    </row>
    <row r="4653" spans="4:4" x14ac:dyDescent="0.2">
      <c r="D4653" s="147"/>
    </row>
    <row r="4654" spans="4:4" x14ac:dyDescent="0.2">
      <c r="D4654" s="147"/>
    </row>
    <row r="4655" spans="4:4" x14ac:dyDescent="0.2">
      <c r="D4655" s="147"/>
    </row>
    <row r="4656" spans="4:4" x14ac:dyDescent="0.2">
      <c r="D4656" s="147"/>
    </row>
    <row r="4657" spans="4:4" x14ac:dyDescent="0.2">
      <c r="D4657" s="147"/>
    </row>
    <row r="4658" spans="4:4" x14ac:dyDescent="0.2">
      <c r="D4658" s="147"/>
    </row>
    <row r="4659" spans="4:4" x14ac:dyDescent="0.2">
      <c r="D4659" s="147"/>
    </row>
    <row r="4660" spans="4:4" x14ac:dyDescent="0.2">
      <c r="D4660" s="147"/>
    </row>
    <row r="4661" spans="4:4" x14ac:dyDescent="0.2">
      <c r="D4661" s="147"/>
    </row>
    <row r="4662" spans="4:4" x14ac:dyDescent="0.2">
      <c r="D4662" s="147"/>
    </row>
    <row r="4663" spans="4:4" x14ac:dyDescent="0.2">
      <c r="D4663" s="147"/>
    </row>
    <row r="4664" spans="4:4" x14ac:dyDescent="0.2">
      <c r="D4664" s="147"/>
    </row>
    <row r="4665" spans="4:4" x14ac:dyDescent="0.2">
      <c r="D4665" s="147"/>
    </row>
    <row r="4666" spans="4:4" x14ac:dyDescent="0.2">
      <c r="D4666" s="147"/>
    </row>
    <row r="4667" spans="4:4" x14ac:dyDescent="0.2">
      <c r="D4667" s="147"/>
    </row>
    <row r="4668" spans="4:4" x14ac:dyDescent="0.2">
      <c r="D4668" s="147"/>
    </row>
    <row r="4669" spans="4:4" x14ac:dyDescent="0.2">
      <c r="D4669" s="147"/>
    </row>
    <row r="4670" spans="4:4" x14ac:dyDescent="0.2">
      <c r="D4670" s="147"/>
    </row>
    <row r="4671" spans="4:4" x14ac:dyDescent="0.2">
      <c r="D4671" s="147"/>
    </row>
    <row r="4672" spans="4:4" x14ac:dyDescent="0.2">
      <c r="D4672" s="147"/>
    </row>
    <row r="4673" spans="4:4" x14ac:dyDescent="0.2">
      <c r="D4673" s="147"/>
    </row>
    <row r="4674" spans="4:4" x14ac:dyDescent="0.2">
      <c r="D4674" s="147"/>
    </row>
    <row r="4675" spans="4:4" x14ac:dyDescent="0.2">
      <c r="D4675" s="147"/>
    </row>
    <row r="4676" spans="4:4" x14ac:dyDescent="0.2">
      <c r="D4676" s="147"/>
    </row>
    <row r="4677" spans="4:4" x14ac:dyDescent="0.2">
      <c r="D4677" s="147"/>
    </row>
    <row r="4678" spans="4:4" x14ac:dyDescent="0.2">
      <c r="D4678" s="147"/>
    </row>
    <row r="4679" spans="4:4" x14ac:dyDescent="0.2">
      <c r="D4679" s="147"/>
    </row>
    <row r="4680" spans="4:4" x14ac:dyDescent="0.2">
      <c r="D4680" s="147"/>
    </row>
    <row r="4681" spans="4:4" x14ac:dyDescent="0.2">
      <c r="D4681" s="147"/>
    </row>
    <row r="4682" spans="4:4" x14ac:dyDescent="0.2">
      <c r="D4682" s="147"/>
    </row>
    <row r="4683" spans="4:4" x14ac:dyDescent="0.2">
      <c r="D4683" s="147"/>
    </row>
    <row r="4684" spans="4:4" x14ac:dyDescent="0.2">
      <c r="D4684" s="147"/>
    </row>
    <row r="4685" spans="4:4" x14ac:dyDescent="0.2">
      <c r="D4685" s="147"/>
    </row>
    <row r="4686" spans="4:4" x14ac:dyDescent="0.2">
      <c r="D4686" s="147"/>
    </row>
    <row r="4687" spans="4:4" x14ac:dyDescent="0.2">
      <c r="D4687" s="147"/>
    </row>
    <row r="4688" spans="4:4" x14ac:dyDescent="0.2">
      <c r="D4688" s="147"/>
    </row>
    <row r="4689" spans="4:4" x14ac:dyDescent="0.2">
      <c r="D4689" s="147"/>
    </row>
    <row r="4690" spans="4:4" x14ac:dyDescent="0.2">
      <c r="D4690" s="147"/>
    </row>
    <row r="4691" spans="4:4" x14ac:dyDescent="0.2">
      <c r="D4691" s="147"/>
    </row>
    <row r="4692" spans="4:4" x14ac:dyDescent="0.2">
      <c r="D4692" s="147"/>
    </row>
    <row r="4693" spans="4:4" x14ac:dyDescent="0.2">
      <c r="D4693" s="147"/>
    </row>
    <row r="4694" spans="4:4" x14ac:dyDescent="0.2">
      <c r="D4694" s="147"/>
    </row>
    <row r="4695" spans="4:4" x14ac:dyDescent="0.2">
      <c r="D4695" s="147"/>
    </row>
    <row r="4696" spans="4:4" x14ac:dyDescent="0.2">
      <c r="D4696" s="147"/>
    </row>
    <row r="4697" spans="4:4" x14ac:dyDescent="0.2">
      <c r="D4697" s="147"/>
    </row>
    <row r="4698" spans="4:4" x14ac:dyDescent="0.2">
      <c r="D4698" s="147"/>
    </row>
    <row r="4699" spans="4:4" x14ac:dyDescent="0.2">
      <c r="D4699" s="147"/>
    </row>
    <row r="4700" spans="4:4" x14ac:dyDescent="0.2">
      <c r="D4700" s="147"/>
    </row>
    <row r="4701" spans="4:4" x14ac:dyDescent="0.2">
      <c r="D4701" s="147"/>
    </row>
    <row r="4702" spans="4:4" x14ac:dyDescent="0.2">
      <c r="D4702" s="147"/>
    </row>
    <row r="4703" spans="4:4" x14ac:dyDescent="0.2">
      <c r="D4703" s="147"/>
    </row>
    <row r="4704" spans="4:4" x14ac:dyDescent="0.2">
      <c r="D4704" s="147"/>
    </row>
    <row r="4705" spans="4:4" x14ac:dyDescent="0.2">
      <c r="D4705" s="147"/>
    </row>
    <row r="4706" spans="4:4" x14ac:dyDescent="0.2">
      <c r="D4706" s="147"/>
    </row>
    <row r="4707" spans="4:4" x14ac:dyDescent="0.2">
      <c r="D4707" s="147"/>
    </row>
    <row r="4708" spans="4:4" x14ac:dyDescent="0.2">
      <c r="D4708" s="147"/>
    </row>
    <row r="4709" spans="4:4" x14ac:dyDescent="0.2">
      <c r="D4709" s="147"/>
    </row>
    <row r="4710" spans="4:4" x14ac:dyDescent="0.2">
      <c r="D4710" s="147"/>
    </row>
    <row r="4711" spans="4:4" x14ac:dyDescent="0.2">
      <c r="D4711" s="147"/>
    </row>
    <row r="4712" spans="4:4" x14ac:dyDescent="0.2">
      <c r="D4712" s="147"/>
    </row>
    <row r="4713" spans="4:4" x14ac:dyDescent="0.2">
      <c r="D4713" s="147"/>
    </row>
    <row r="4714" spans="4:4" x14ac:dyDescent="0.2">
      <c r="D4714" s="147"/>
    </row>
    <row r="4715" spans="4:4" x14ac:dyDescent="0.2">
      <c r="D4715" s="147"/>
    </row>
    <row r="4716" spans="4:4" x14ac:dyDescent="0.2">
      <c r="D4716" s="147"/>
    </row>
    <row r="4717" spans="4:4" x14ac:dyDescent="0.2">
      <c r="D4717" s="147"/>
    </row>
    <row r="4718" spans="4:4" x14ac:dyDescent="0.2">
      <c r="D4718" s="147"/>
    </row>
    <row r="4719" spans="4:4" x14ac:dyDescent="0.2">
      <c r="D4719" s="147"/>
    </row>
    <row r="4720" spans="4:4" x14ac:dyDescent="0.2">
      <c r="D4720" s="147"/>
    </row>
    <row r="4721" spans="4:4" x14ac:dyDescent="0.2">
      <c r="D4721" s="147"/>
    </row>
    <row r="4722" spans="4:4" x14ac:dyDescent="0.2">
      <c r="D4722" s="147"/>
    </row>
    <row r="4723" spans="4:4" x14ac:dyDescent="0.2">
      <c r="D4723" s="147"/>
    </row>
    <row r="4724" spans="4:4" x14ac:dyDescent="0.2">
      <c r="D4724" s="147"/>
    </row>
    <row r="4725" spans="4:4" x14ac:dyDescent="0.2">
      <c r="D4725" s="147"/>
    </row>
    <row r="4726" spans="4:4" x14ac:dyDescent="0.2">
      <c r="D4726" s="147"/>
    </row>
    <row r="4727" spans="4:4" x14ac:dyDescent="0.2">
      <c r="D4727" s="147"/>
    </row>
    <row r="4728" spans="4:4" x14ac:dyDescent="0.2">
      <c r="D4728" s="147"/>
    </row>
    <row r="4729" spans="4:4" x14ac:dyDescent="0.2">
      <c r="D4729" s="147"/>
    </row>
    <row r="4730" spans="4:4" x14ac:dyDescent="0.2">
      <c r="D4730" s="147"/>
    </row>
    <row r="4731" spans="4:4" x14ac:dyDescent="0.2">
      <c r="D4731" s="147"/>
    </row>
    <row r="4732" spans="4:4" x14ac:dyDescent="0.2">
      <c r="D4732" s="147"/>
    </row>
    <row r="4733" spans="4:4" x14ac:dyDescent="0.2">
      <c r="D4733" s="147"/>
    </row>
    <row r="4734" spans="4:4" x14ac:dyDescent="0.2">
      <c r="D4734" s="147"/>
    </row>
    <row r="4735" spans="4:4" x14ac:dyDescent="0.2">
      <c r="D4735" s="147"/>
    </row>
    <row r="4736" spans="4:4" x14ac:dyDescent="0.2">
      <c r="D4736" s="147"/>
    </row>
    <row r="4737" spans="4:4" x14ac:dyDescent="0.2">
      <c r="D4737" s="147"/>
    </row>
    <row r="4738" spans="4:4" x14ac:dyDescent="0.2">
      <c r="D4738" s="147"/>
    </row>
    <row r="4739" spans="4:4" x14ac:dyDescent="0.2">
      <c r="D4739" s="147"/>
    </row>
    <row r="4740" spans="4:4" x14ac:dyDescent="0.2">
      <c r="D4740" s="147"/>
    </row>
    <row r="4741" spans="4:4" x14ac:dyDescent="0.2">
      <c r="D4741" s="147"/>
    </row>
    <row r="4742" spans="4:4" x14ac:dyDescent="0.2">
      <c r="D4742" s="147"/>
    </row>
    <row r="4743" spans="4:4" x14ac:dyDescent="0.2">
      <c r="D4743" s="147"/>
    </row>
    <row r="4744" spans="4:4" x14ac:dyDescent="0.2">
      <c r="D4744" s="147"/>
    </row>
    <row r="4745" spans="4:4" x14ac:dyDescent="0.2">
      <c r="D4745" s="147"/>
    </row>
    <row r="4746" spans="4:4" x14ac:dyDescent="0.2">
      <c r="D4746" s="147"/>
    </row>
    <row r="4747" spans="4:4" x14ac:dyDescent="0.2">
      <c r="D4747" s="147"/>
    </row>
    <row r="4748" spans="4:4" x14ac:dyDescent="0.2">
      <c r="D4748" s="147"/>
    </row>
    <row r="4749" spans="4:4" x14ac:dyDescent="0.2">
      <c r="D4749" s="147"/>
    </row>
    <row r="4750" spans="4:4" x14ac:dyDescent="0.2">
      <c r="D4750" s="147"/>
    </row>
    <row r="4751" spans="4:4" x14ac:dyDescent="0.2">
      <c r="D4751" s="147"/>
    </row>
    <row r="4752" spans="4:4" x14ac:dyDescent="0.2">
      <c r="D4752" s="147"/>
    </row>
    <row r="4753" spans="4:4" x14ac:dyDescent="0.2">
      <c r="D4753" s="147"/>
    </row>
    <row r="4754" spans="4:4" x14ac:dyDescent="0.2">
      <c r="D4754" s="147"/>
    </row>
    <row r="4755" spans="4:4" x14ac:dyDescent="0.2">
      <c r="D4755" s="147"/>
    </row>
    <row r="4756" spans="4:4" x14ac:dyDescent="0.2">
      <c r="D4756" s="147"/>
    </row>
    <row r="4757" spans="4:4" x14ac:dyDescent="0.2">
      <c r="D4757" s="147"/>
    </row>
    <row r="4758" spans="4:4" x14ac:dyDescent="0.2">
      <c r="D4758" s="147"/>
    </row>
    <row r="4759" spans="4:4" x14ac:dyDescent="0.2">
      <c r="D4759" s="147"/>
    </row>
    <row r="4760" spans="4:4" x14ac:dyDescent="0.2">
      <c r="D4760" s="147"/>
    </row>
    <row r="4761" spans="4:4" x14ac:dyDescent="0.2">
      <c r="D4761" s="147"/>
    </row>
    <row r="4762" spans="4:4" x14ac:dyDescent="0.2">
      <c r="D4762" s="147"/>
    </row>
    <row r="4763" spans="4:4" x14ac:dyDescent="0.2">
      <c r="D4763" s="147"/>
    </row>
    <row r="4764" spans="4:4" x14ac:dyDescent="0.2">
      <c r="D4764" s="147"/>
    </row>
    <row r="4765" spans="4:4" x14ac:dyDescent="0.2">
      <c r="D4765" s="147"/>
    </row>
    <row r="4766" spans="4:4" x14ac:dyDescent="0.2">
      <c r="D4766" s="147"/>
    </row>
    <row r="4767" spans="4:4" x14ac:dyDescent="0.2">
      <c r="D4767" s="147"/>
    </row>
    <row r="4768" spans="4:4" x14ac:dyDescent="0.2">
      <c r="D4768" s="147"/>
    </row>
    <row r="4769" spans="4:4" x14ac:dyDescent="0.2">
      <c r="D4769" s="147"/>
    </row>
    <row r="4770" spans="4:4" x14ac:dyDescent="0.2">
      <c r="D4770" s="147"/>
    </row>
    <row r="4771" spans="4:4" x14ac:dyDescent="0.2">
      <c r="D4771" s="147"/>
    </row>
    <row r="4772" spans="4:4" x14ac:dyDescent="0.2">
      <c r="D4772" s="147"/>
    </row>
    <row r="4773" spans="4:4" x14ac:dyDescent="0.2">
      <c r="D4773" s="147"/>
    </row>
    <row r="4774" spans="4:4" x14ac:dyDescent="0.2">
      <c r="D4774" s="147"/>
    </row>
    <row r="4775" spans="4:4" x14ac:dyDescent="0.2">
      <c r="D4775" s="147"/>
    </row>
    <row r="4776" spans="4:4" x14ac:dyDescent="0.2">
      <c r="D4776" s="147"/>
    </row>
    <row r="4777" spans="4:4" x14ac:dyDescent="0.2">
      <c r="D4777" s="147"/>
    </row>
    <row r="4778" spans="4:4" x14ac:dyDescent="0.2">
      <c r="D4778" s="147"/>
    </row>
    <row r="4779" spans="4:4" x14ac:dyDescent="0.2">
      <c r="D4779" s="147"/>
    </row>
    <row r="4780" spans="4:4" x14ac:dyDescent="0.2">
      <c r="D4780" s="147"/>
    </row>
    <row r="4781" spans="4:4" x14ac:dyDescent="0.2">
      <c r="D4781" s="147"/>
    </row>
    <row r="4782" spans="4:4" x14ac:dyDescent="0.2">
      <c r="D4782" s="147"/>
    </row>
    <row r="4783" spans="4:4" x14ac:dyDescent="0.2">
      <c r="D4783" s="147"/>
    </row>
    <row r="4784" spans="4:4" x14ac:dyDescent="0.2">
      <c r="D4784" s="147"/>
    </row>
    <row r="4785" spans="4:4" x14ac:dyDescent="0.2">
      <c r="D4785" s="147"/>
    </row>
    <row r="4786" spans="4:4" x14ac:dyDescent="0.2">
      <c r="D4786" s="147"/>
    </row>
    <row r="4787" spans="4:4" x14ac:dyDescent="0.2">
      <c r="D4787" s="147"/>
    </row>
    <row r="4788" spans="4:4" x14ac:dyDescent="0.2">
      <c r="D4788" s="147"/>
    </row>
    <row r="4789" spans="4:4" x14ac:dyDescent="0.2">
      <c r="D4789" s="147"/>
    </row>
    <row r="4790" spans="4:4" x14ac:dyDescent="0.2">
      <c r="D4790" s="147"/>
    </row>
    <row r="4791" spans="4:4" x14ac:dyDescent="0.2">
      <c r="D4791" s="147"/>
    </row>
    <row r="4792" spans="4:4" x14ac:dyDescent="0.2">
      <c r="D4792" s="147"/>
    </row>
    <row r="4793" spans="4:4" x14ac:dyDescent="0.2">
      <c r="D4793" s="147"/>
    </row>
    <row r="4794" spans="4:4" x14ac:dyDescent="0.2">
      <c r="D4794" s="147"/>
    </row>
    <row r="4795" spans="4:4" x14ac:dyDescent="0.2">
      <c r="D4795" s="147"/>
    </row>
    <row r="4796" spans="4:4" x14ac:dyDescent="0.2">
      <c r="D4796" s="147"/>
    </row>
    <row r="4797" spans="4:4" x14ac:dyDescent="0.2">
      <c r="D4797" s="147"/>
    </row>
    <row r="4798" spans="4:4" x14ac:dyDescent="0.2">
      <c r="D4798" s="147"/>
    </row>
    <row r="4799" spans="4:4" x14ac:dyDescent="0.2">
      <c r="D4799" s="147"/>
    </row>
    <row r="4800" spans="4:4" x14ac:dyDescent="0.2">
      <c r="D4800" s="147"/>
    </row>
    <row r="4801" spans="4:4" x14ac:dyDescent="0.2">
      <c r="D4801" s="147"/>
    </row>
    <row r="4802" spans="4:4" x14ac:dyDescent="0.2">
      <c r="D4802" s="147"/>
    </row>
    <row r="4803" spans="4:4" x14ac:dyDescent="0.2">
      <c r="D4803" s="147"/>
    </row>
    <row r="4804" spans="4:4" x14ac:dyDescent="0.2">
      <c r="D4804" s="147"/>
    </row>
    <row r="4805" spans="4:4" x14ac:dyDescent="0.2">
      <c r="D4805" s="147"/>
    </row>
    <row r="4806" spans="4:4" x14ac:dyDescent="0.2">
      <c r="D4806" s="147"/>
    </row>
    <row r="4807" spans="4:4" x14ac:dyDescent="0.2">
      <c r="D4807" s="147"/>
    </row>
    <row r="4808" spans="4:4" x14ac:dyDescent="0.2">
      <c r="D4808" s="147"/>
    </row>
    <row r="4809" spans="4:4" x14ac:dyDescent="0.2">
      <c r="D4809" s="147"/>
    </row>
    <row r="4810" spans="4:4" x14ac:dyDescent="0.2">
      <c r="D4810" s="147"/>
    </row>
    <row r="4811" spans="4:4" x14ac:dyDescent="0.2">
      <c r="D4811" s="147"/>
    </row>
    <row r="4812" spans="4:4" x14ac:dyDescent="0.2">
      <c r="D4812" s="147"/>
    </row>
    <row r="4813" spans="4:4" x14ac:dyDescent="0.2">
      <c r="D4813" s="147"/>
    </row>
    <row r="4814" spans="4:4" x14ac:dyDescent="0.2">
      <c r="D4814" s="147"/>
    </row>
    <row r="4815" spans="4:4" x14ac:dyDescent="0.2">
      <c r="D4815" s="147"/>
    </row>
    <row r="4816" spans="4:4" x14ac:dyDescent="0.2">
      <c r="D4816" s="147"/>
    </row>
    <row r="4817" spans="4:4" x14ac:dyDescent="0.2">
      <c r="D4817" s="147"/>
    </row>
    <row r="4818" spans="4:4" x14ac:dyDescent="0.2">
      <c r="D4818" s="147"/>
    </row>
    <row r="4819" spans="4:4" x14ac:dyDescent="0.2">
      <c r="D4819" s="147"/>
    </row>
    <row r="4820" spans="4:4" x14ac:dyDescent="0.2">
      <c r="D4820" s="147"/>
    </row>
    <row r="4821" spans="4:4" x14ac:dyDescent="0.2">
      <c r="D4821" s="147"/>
    </row>
    <row r="4822" spans="4:4" x14ac:dyDescent="0.2">
      <c r="D4822" s="147"/>
    </row>
    <row r="4823" spans="4:4" x14ac:dyDescent="0.2">
      <c r="D4823" s="147"/>
    </row>
    <row r="4824" spans="4:4" x14ac:dyDescent="0.2">
      <c r="D4824" s="147"/>
    </row>
    <row r="4825" spans="4:4" x14ac:dyDescent="0.2">
      <c r="D4825" s="147"/>
    </row>
    <row r="4826" spans="4:4" x14ac:dyDescent="0.2">
      <c r="D4826" s="147"/>
    </row>
    <row r="4827" spans="4:4" x14ac:dyDescent="0.2">
      <c r="D4827" s="147"/>
    </row>
    <row r="4828" spans="4:4" x14ac:dyDescent="0.2">
      <c r="D4828" s="147"/>
    </row>
    <row r="4829" spans="4:4" x14ac:dyDescent="0.2">
      <c r="D4829" s="147"/>
    </row>
    <row r="4830" spans="4:4" x14ac:dyDescent="0.2">
      <c r="D4830" s="147"/>
    </row>
    <row r="4831" spans="4:4" x14ac:dyDescent="0.2">
      <c r="D4831" s="147"/>
    </row>
    <row r="4832" spans="4:4" x14ac:dyDescent="0.2">
      <c r="D4832" s="147"/>
    </row>
    <row r="4833" spans="4:4" x14ac:dyDescent="0.2">
      <c r="D4833" s="147"/>
    </row>
    <row r="4834" spans="4:4" x14ac:dyDescent="0.2">
      <c r="D4834" s="147"/>
    </row>
    <row r="4835" spans="4:4" x14ac:dyDescent="0.2">
      <c r="D4835" s="147"/>
    </row>
    <row r="4836" spans="4:4" x14ac:dyDescent="0.2">
      <c r="D4836" s="147"/>
    </row>
    <row r="4837" spans="4:4" x14ac:dyDescent="0.2">
      <c r="D4837" s="147"/>
    </row>
    <row r="4838" spans="4:4" x14ac:dyDescent="0.2">
      <c r="D4838" s="147"/>
    </row>
    <row r="4839" spans="4:4" x14ac:dyDescent="0.2">
      <c r="D4839" s="147"/>
    </row>
    <row r="4840" spans="4:4" x14ac:dyDescent="0.2">
      <c r="D4840" s="147"/>
    </row>
    <row r="4841" spans="4:4" x14ac:dyDescent="0.2">
      <c r="D4841" s="147"/>
    </row>
    <row r="4842" spans="4:4" x14ac:dyDescent="0.2">
      <c r="D4842" s="147"/>
    </row>
    <row r="4843" spans="4:4" x14ac:dyDescent="0.2">
      <c r="D4843" s="147"/>
    </row>
    <row r="4844" spans="4:4" x14ac:dyDescent="0.2">
      <c r="D4844" s="147"/>
    </row>
    <row r="4845" spans="4:4" x14ac:dyDescent="0.2">
      <c r="D4845" s="147"/>
    </row>
    <row r="4846" spans="4:4" x14ac:dyDescent="0.2">
      <c r="D4846" s="147"/>
    </row>
    <row r="4847" spans="4:4" x14ac:dyDescent="0.2">
      <c r="D4847" s="147"/>
    </row>
    <row r="4848" spans="4:4" x14ac:dyDescent="0.2">
      <c r="D4848" s="147"/>
    </row>
    <row r="4849" spans="4:4" x14ac:dyDescent="0.2">
      <c r="D4849" s="147"/>
    </row>
    <row r="4850" spans="4:4" x14ac:dyDescent="0.2">
      <c r="D4850" s="147"/>
    </row>
    <row r="4851" spans="4:4" x14ac:dyDescent="0.2">
      <c r="D4851" s="147"/>
    </row>
    <row r="4852" spans="4:4" x14ac:dyDescent="0.2">
      <c r="D4852" s="147"/>
    </row>
    <row r="4853" spans="4:4" x14ac:dyDescent="0.2">
      <c r="D4853" s="147"/>
    </row>
    <row r="4854" spans="4:4" x14ac:dyDescent="0.2">
      <c r="D4854" s="147"/>
    </row>
    <row r="4855" spans="4:4" x14ac:dyDescent="0.2">
      <c r="D4855" s="147"/>
    </row>
    <row r="4856" spans="4:4" x14ac:dyDescent="0.2">
      <c r="D4856" s="147"/>
    </row>
    <row r="4857" spans="4:4" x14ac:dyDescent="0.2">
      <c r="D4857" s="147"/>
    </row>
    <row r="4858" spans="4:4" x14ac:dyDescent="0.2">
      <c r="D4858" s="147"/>
    </row>
    <row r="4859" spans="4:4" x14ac:dyDescent="0.2">
      <c r="D4859" s="147"/>
    </row>
    <row r="4860" spans="4:4" x14ac:dyDescent="0.2">
      <c r="D4860" s="147"/>
    </row>
    <row r="4861" spans="4:4" x14ac:dyDescent="0.2">
      <c r="D4861" s="147"/>
    </row>
    <row r="4862" spans="4:4" x14ac:dyDescent="0.2">
      <c r="D4862" s="147"/>
    </row>
    <row r="4863" spans="4:4" x14ac:dyDescent="0.2">
      <c r="D4863" s="147"/>
    </row>
    <row r="4864" spans="4:4" x14ac:dyDescent="0.2">
      <c r="D4864" s="147"/>
    </row>
    <row r="4865" spans="4:4" x14ac:dyDescent="0.2">
      <c r="D4865" s="147"/>
    </row>
    <row r="4866" spans="4:4" x14ac:dyDescent="0.2">
      <c r="D4866" s="147"/>
    </row>
    <row r="4867" spans="4:4" x14ac:dyDescent="0.2">
      <c r="D4867" s="147"/>
    </row>
    <row r="4868" spans="4:4" x14ac:dyDescent="0.2">
      <c r="D4868" s="147"/>
    </row>
    <row r="4869" spans="4:4" x14ac:dyDescent="0.2">
      <c r="D4869" s="147"/>
    </row>
    <row r="4870" spans="4:4" x14ac:dyDescent="0.2">
      <c r="D4870" s="147"/>
    </row>
    <row r="4871" spans="4:4" x14ac:dyDescent="0.2">
      <c r="D4871" s="147"/>
    </row>
    <row r="4872" spans="4:4" x14ac:dyDescent="0.2">
      <c r="D4872" s="147"/>
    </row>
    <row r="4873" spans="4:4" x14ac:dyDescent="0.2">
      <c r="D4873" s="147"/>
    </row>
    <row r="4874" spans="4:4" x14ac:dyDescent="0.2">
      <c r="D4874" s="147"/>
    </row>
    <row r="4875" spans="4:4" x14ac:dyDescent="0.2">
      <c r="D4875" s="147"/>
    </row>
    <row r="4876" spans="4:4" x14ac:dyDescent="0.2">
      <c r="D4876" s="147"/>
    </row>
    <row r="4877" spans="4:4" x14ac:dyDescent="0.2">
      <c r="D4877" s="147"/>
    </row>
    <row r="4878" spans="4:4" x14ac:dyDescent="0.2">
      <c r="D4878" s="147"/>
    </row>
    <row r="4879" spans="4:4" x14ac:dyDescent="0.2">
      <c r="D4879" s="147"/>
    </row>
    <row r="4880" spans="4:4" x14ac:dyDescent="0.2">
      <c r="D4880" s="147"/>
    </row>
    <row r="4881" spans="4:4" x14ac:dyDescent="0.2">
      <c r="D4881" s="147"/>
    </row>
    <row r="4882" spans="4:4" x14ac:dyDescent="0.2">
      <c r="D4882" s="147"/>
    </row>
    <row r="4883" spans="4:4" x14ac:dyDescent="0.2">
      <c r="D4883" s="147"/>
    </row>
    <row r="4884" spans="4:4" x14ac:dyDescent="0.2">
      <c r="D4884" s="147"/>
    </row>
    <row r="4885" spans="4:4" x14ac:dyDescent="0.2">
      <c r="D4885" s="147"/>
    </row>
    <row r="4886" spans="4:4" x14ac:dyDescent="0.2">
      <c r="D4886" s="147"/>
    </row>
    <row r="4887" spans="4:4" x14ac:dyDescent="0.2">
      <c r="D4887" s="147"/>
    </row>
    <row r="4888" spans="4:4" x14ac:dyDescent="0.2">
      <c r="D4888" s="147"/>
    </row>
    <row r="4889" spans="4:4" x14ac:dyDescent="0.2">
      <c r="D4889" s="147"/>
    </row>
    <row r="4890" spans="4:4" x14ac:dyDescent="0.2">
      <c r="D4890" s="147"/>
    </row>
    <row r="4891" spans="4:4" x14ac:dyDescent="0.2">
      <c r="D4891" s="147"/>
    </row>
    <row r="4892" spans="4:4" x14ac:dyDescent="0.2">
      <c r="D4892" s="147"/>
    </row>
    <row r="4893" spans="4:4" x14ac:dyDescent="0.2">
      <c r="D4893" s="147"/>
    </row>
    <row r="4894" spans="4:4" x14ac:dyDescent="0.2">
      <c r="D4894" s="147"/>
    </row>
    <row r="4895" spans="4:4" x14ac:dyDescent="0.2">
      <c r="D4895" s="147"/>
    </row>
    <row r="4896" spans="4:4" x14ac:dyDescent="0.2">
      <c r="D4896" s="147"/>
    </row>
    <row r="4897" spans="4:4" x14ac:dyDescent="0.2">
      <c r="D4897" s="147"/>
    </row>
    <row r="4898" spans="4:4" x14ac:dyDescent="0.2">
      <c r="D4898" s="147"/>
    </row>
    <row r="4899" spans="4:4" x14ac:dyDescent="0.2">
      <c r="D4899" s="147"/>
    </row>
    <row r="4900" spans="4:4" x14ac:dyDescent="0.2">
      <c r="D4900" s="147"/>
    </row>
    <row r="4901" spans="4:4" x14ac:dyDescent="0.2">
      <c r="D4901" s="147"/>
    </row>
    <row r="4902" spans="4:4" x14ac:dyDescent="0.2">
      <c r="D4902" s="147"/>
    </row>
    <row r="4903" spans="4:4" x14ac:dyDescent="0.2">
      <c r="D4903" s="147"/>
    </row>
    <row r="4904" spans="4:4" x14ac:dyDescent="0.2">
      <c r="D4904" s="147"/>
    </row>
    <row r="4905" spans="4:4" x14ac:dyDescent="0.2">
      <c r="D4905" s="147"/>
    </row>
    <row r="4906" spans="4:4" x14ac:dyDescent="0.2">
      <c r="D4906" s="147"/>
    </row>
    <row r="4907" spans="4:4" x14ac:dyDescent="0.2">
      <c r="D4907" s="147"/>
    </row>
    <row r="4908" spans="4:4" x14ac:dyDescent="0.2">
      <c r="D4908" s="147"/>
    </row>
    <row r="4909" spans="4:4" x14ac:dyDescent="0.2">
      <c r="D4909" s="147"/>
    </row>
    <row r="4910" spans="4:4" x14ac:dyDescent="0.2">
      <c r="D4910" s="147"/>
    </row>
    <row r="4911" spans="4:4" x14ac:dyDescent="0.2">
      <c r="D4911" s="147"/>
    </row>
    <row r="4912" spans="4:4" x14ac:dyDescent="0.2">
      <c r="D4912" s="147"/>
    </row>
    <row r="4913" spans="4:4" x14ac:dyDescent="0.2">
      <c r="D4913" s="147"/>
    </row>
    <row r="4914" spans="4:4" x14ac:dyDescent="0.2">
      <c r="D4914" s="147"/>
    </row>
    <row r="4915" spans="4:4" x14ac:dyDescent="0.2">
      <c r="D4915" s="147"/>
    </row>
    <row r="4916" spans="4:4" x14ac:dyDescent="0.2">
      <c r="D4916" s="147"/>
    </row>
    <row r="4917" spans="4:4" x14ac:dyDescent="0.2">
      <c r="D4917" s="147"/>
    </row>
    <row r="4918" spans="4:4" x14ac:dyDescent="0.2">
      <c r="D4918" s="147"/>
    </row>
    <row r="4919" spans="4:4" x14ac:dyDescent="0.2">
      <c r="D4919" s="147"/>
    </row>
    <row r="4920" spans="4:4" x14ac:dyDescent="0.2">
      <c r="D4920" s="147"/>
    </row>
    <row r="4921" spans="4:4" x14ac:dyDescent="0.2">
      <c r="D4921" s="147"/>
    </row>
    <row r="4922" spans="4:4" x14ac:dyDescent="0.2">
      <c r="D4922" s="147"/>
    </row>
    <row r="4923" spans="4:4" x14ac:dyDescent="0.2">
      <c r="D4923" s="147"/>
    </row>
    <row r="4924" spans="4:4" x14ac:dyDescent="0.2">
      <c r="D4924" s="147"/>
    </row>
    <row r="4925" spans="4:4" x14ac:dyDescent="0.2">
      <c r="D4925" s="147"/>
    </row>
    <row r="4926" spans="4:4" x14ac:dyDescent="0.2">
      <c r="D4926" s="147"/>
    </row>
    <row r="4927" spans="4:4" x14ac:dyDescent="0.2">
      <c r="D4927" s="147"/>
    </row>
    <row r="4928" spans="4:4" x14ac:dyDescent="0.2">
      <c r="D4928" s="147"/>
    </row>
    <row r="4929" spans="4:4" x14ac:dyDescent="0.2">
      <c r="D4929" s="147"/>
    </row>
    <row r="4930" spans="4:4" x14ac:dyDescent="0.2">
      <c r="D4930" s="147"/>
    </row>
    <row r="4931" spans="4:4" x14ac:dyDescent="0.2">
      <c r="D4931" s="147"/>
    </row>
    <row r="4932" spans="4:4" x14ac:dyDescent="0.2">
      <c r="D4932" s="147"/>
    </row>
    <row r="4933" spans="4:4" x14ac:dyDescent="0.2">
      <c r="D4933" s="147"/>
    </row>
    <row r="4934" spans="4:4" x14ac:dyDescent="0.2">
      <c r="D4934" s="147"/>
    </row>
    <row r="4935" spans="4:4" x14ac:dyDescent="0.2">
      <c r="D4935" s="147"/>
    </row>
    <row r="4936" spans="4:4" x14ac:dyDescent="0.2">
      <c r="D4936" s="147"/>
    </row>
    <row r="4937" spans="4:4" x14ac:dyDescent="0.2">
      <c r="D4937" s="147"/>
    </row>
    <row r="4938" spans="4:4" x14ac:dyDescent="0.2">
      <c r="D4938" s="147"/>
    </row>
    <row r="4939" spans="4:4" x14ac:dyDescent="0.2">
      <c r="D4939" s="147"/>
    </row>
    <row r="4940" spans="4:4" x14ac:dyDescent="0.2">
      <c r="D4940" s="147"/>
    </row>
    <row r="4941" spans="4:4" x14ac:dyDescent="0.2">
      <c r="D4941" s="147"/>
    </row>
    <row r="4942" spans="4:4" x14ac:dyDescent="0.2">
      <c r="D4942" s="147"/>
    </row>
    <row r="4943" spans="4:4" x14ac:dyDescent="0.2">
      <c r="D4943" s="147"/>
    </row>
    <row r="4944" spans="4:4" x14ac:dyDescent="0.2">
      <c r="D4944" s="147"/>
    </row>
    <row r="4945" spans="4:4" x14ac:dyDescent="0.2">
      <c r="D4945" s="147"/>
    </row>
    <row r="4946" spans="4:4" x14ac:dyDescent="0.2">
      <c r="D4946" s="147"/>
    </row>
    <row r="4947" spans="4:4" x14ac:dyDescent="0.2">
      <c r="D4947" s="147"/>
    </row>
    <row r="4948" spans="4:4" x14ac:dyDescent="0.2">
      <c r="D4948" s="147"/>
    </row>
    <row r="4949" spans="4:4" x14ac:dyDescent="0.2">
      <c r="D4949" s="147"/>
    </row>
    <row r="4950" spans="4:4" x14ac:dyDescent="0.2">
      <c r="D4950" s="147"/>
    </row>
    <row r="4951" spans="4:4" x14ac:dyDescent="0.2">
      <c r="D4951" s="147"/>
    </row>
    <row r="4952" spans="4:4" x14ac:dyDescent="0.2">
      <c r="D4952" s="147"/>
    </row>
    <row r="4953" spans="4:4" x14ac:dyDescent="0.2">
      <c r="D4953" s="147"/>
    </row>
    <row r="4954" spans="4:4" x14ac:dyDescent="0.2">
      <c r="D4954" s="147"/>
    </row>
    <row r="4955" spans="4:4" x14ac:dyDescent="0.2">
      <c r="D4955" s="147"/>
    </row>
    <row r="4956" spans="4:4" x14ac:dyDescent="0.2">
      <c r="D4956" s="147"/>
    </row>
    <row r="4957" spans="4:4" x14ac:dyDescent="0.2">
      <c r="D4957" s="147"/>
    </row>
    <row r="4958" spans="4:4" x14ac:dyDescent="0.2">
      <c r="D4958" s="147"/>
    </row>
    <row r="4959" spans="4:4" x14ac:dyDescent="0.2">
      <c r="D4959" s="147"/>
    </row>
    <row r="4960" spans="4:4" x14ac:dyDescent="0.2">
      <c r="D4960" s="147"/>
    </row>
    <row r="4961" spans="4:4" x14ac:dyDescent="0.2">
      <c r="D4961" s="147"/>
    </row>
    <row r="4962" spans="4:4" x14ac:dyDescent="0.2">
      <c r="D4962" s="147"/>
    </row>
    <row r="4963" spans="4:4" x14ac:dyDescent="0.2">
      <c r="D4963" s="147"/>
    </row>
    <row r="4964" spans="4:4" x14ac:dyDescent="0.2">
      <c r="D4964" s="147"/>
    </row>
    <row r="4965" spans="4:4" x14ac:dyDescent="0.2">
      <c r="D4965" s="147"/>
    </row>
    <row r="4966" spans="4:4" x14ac:dyDescent="0.2">
      <c r="D4966" s="147"/>
    </row>
    <row r="4967" spans="4:4" x14ac:dyDescent="0.2">
      <c r="D4967" s="147"/>
    </row>
    <row r="4968" spans="4:4" x14ac:dyDescent="0.2">
      <c r="D4968" s="147"/>
    </row>
    <row r="4969" spans="4:4" x14ac:dyDescent="0.2">
      <c r="D4969" s="147"/>
    </row>
    <row r="4970" spans="4:4" x14ac:dyDescent="0.2">
      <c r="D4970" s="147"/>
    </row>
    <row r="4971" spans="4:4" x14ac:dyDescent="0.2">
      <c r="D4971" s="147"/>
    </row>
    <row r="4972" spans="4:4" x14ac:dyDescent="0.2">
      <c r="D4972" s="147"/>
    </row>
    <row r="4973" spans="4:4" x14ac:dyDescent="0.2">
      <c r="D4973" s="147"/>
    </row>
    <row r="4974" spans="4:4" x14ac:dyDescent="0.2">
      <c r="D4974" s="147"/>
    </row>
    <row r="4975" spans="4:4" x14ac:dyDescent="0.2">
      <c r="D4975" s="147"/>
    </row>
    <row r="4976" spans="4:4" x14ac:dyDescent="0.2">
      <c r="D4976" s="147"/>
    </row>
    <row r="4977" spans="4:4" x14ac:dyDescent="0.2">
      <c r="D4977" s="147"/>
    </row>
    <row r="4978" spans="4:4" x14ac:dyDescent="0.2">
      <c r="D4978" s="147"/>
    </row>
    <row r="4979" spans="4:4" x14ac:dyDescent="0.2">
      <c r="D4979" s="147"/>
    </row>
    <row r="4980" spans="4:4" x14ac:dyDescent="0.2">
      <c r="D4980" s="147"/>
    </row>
    <row r="4981" spans="4:4" x14ac:dyDescent="0.2">
      <c r="D4981" s="147"/>
    </row>
    <row r="4982" spans="4:4" x14ac:dyDescent="0.2">
      <c r="D4982" s="147"/>
    </row>
    <row r="4983" spans="4:4" x14ac:dyDescent="0.2">
      <c r="D4983" s="147"/>
    </row>
    <row r="4984" spans="4:4" x14ac:dyDescent="0.2">
      <c r="D4984" s="147"/>
    </row>
    <row r="4985" spans="4:4" x14ac:dyDescent="0.2">
      <c r="D4985" s="147"/>
    </row>
    <row r="4986" spans="4:4" x14ac:dyDescent="0.2">
      <c r="D4986" s="147"/>
    </row>
    <row r="4987" spans="4:4" x14ac:dyDescent="0.2">
      <c r="D4987" s="147"/>
    </row>
    <row r="4988" spans="4:4" x14ac:dyDescent="0.2">
      <c r="D4988" s="147"/>
    </row>
    <row r="4989" spans="4:4" x14ac:dyDescent="0.2">
      <c r="D4989" s="147"/>
    </row>
    <row r="4990" spans="4:4" x14ac:dyDescent="0.2">
      <c r="D4990" s="147"/>
    </row>
    <row r="4991" spans="4:4" x14ac:dyDescent="0.2">
      <c r="D4991" s="147"/>
    </row>
    <row r="4992" spans="4:4" x14ac:dyDescent="0.2">
      <c r="D4992" s="147"/>
    </row>
    <row r="4993" spans="4:4" x14ac:dyDescent="0.2">
      <c r="D4993" s="147"/>
    </row>
    <row r="4994" spans="4:4" x14ac:dyDescent="0.2">
      <c r="D4994" s="147"/>
    </row>
    <row r="4995" spans="4:4" x14ac:dyDescent="0.2">
      <c r="D4995" s="147"/>
    </row>
    <row r="4996" spans="4:4" x14ac:dyDescent="0.2">
      <c r="D4996" s="147"/>
    </row>
    <row r="4997" spans="4:4" x14ac:dyDescent="0.2">
      <c r="D4997" s="147"/>
    </row>
    <row r="4998" spans="4:4" x14ac:dyDescent="0.2">
      <c r="D4998" s="147"/>
    </row>
    <row r="4999" spans="4:4" x14ac:dyDescent="0.2">
      <c r="D4999" s="147"/>
    </row>
    <row r="5000" spans="4:4" x14ac:dyDescent="0.2">
      <c r="D5000" s="147"/>
    </row>
  </sheetData>
  <mergeCells count="56">
    <mergeCell ref="C721:G721"/>
    <mergeCell ref="F722:G722"/>
    <mergeCell ref="C688:G688"/>
    <mergeCell ref="F695:G695"/>
    <mergeCell ref="F714:G714"/>
    <mergeCell ref="C716:G716"/>
    <mergeCell ref="C718:G718"/>
    <mergeCell ref="F719:G719"/>
    <mergeCell ref="C684:G684"/>
    <mergeCell ref="F576:G576"/>
    <mergeCell ref="C579:G579"/>
    <mergeCell ref="C591:G591"/>
    <mergeCell ref="C593:G593"/>
    <mergeCell ref="C599:G599"/>
    <mergeCell ref="F602:G602"/>
    <mergeCell ref="F606:G606"/>
    <mergeCell ref="C619:G619"/>
    <mergeCell ref="C640:G640"/>
    <mergeCell ref="C650:G650"/>
    <mergeCell ref="F682:G682"/>
    <mergeCell ref="C570:G570"/>
    <mergeCell ref="F427:G427"/>
    <mergeCell ref="F429:G429"/>
    <mergeCell ref="F435:G435"/>
    <mergeCell ref="C437:G437"/>
    <mergeCell ref="F438:G438"/>
    <mergeCell ref="C440:G440"/>
    <mergeCell ref="C442:G442"/>
    <mergeCell ref="F443:G443"/>
    <mergeCell ref="F502:G502"/>
    <mergeCell ref="C562:G562"/>
    <mergeCell ref="C565:G565"/>
    <mergeCell ref="F295:G295"/>
    <mergeCell ref="C191:G191"/>
    <mergeCell ref="C192:G192"/>
    <mergeCell ref="C193:G193"/>
    <mergeCell ref="F195:G195"/>
    <mergeCell ref="F206:G206"/>
    <mergeCell ref="F208:G208"/>
    <mergeCell ref="F224:G224"/>
    <mergeCell ref="C261:G261"/>
    <mergeCell ref="F277:G277"/>
    <mergeCell ref="C284:G284"/>
    <mergeCell ref="C288:G288"/>
    <mergeCell ref="C190:G190"/>
    <mergeCell ref="A1:G1"/>
    <mergeCell ref="C2:G2"/>
    <mergeCell ref="C3:G3"/>
    <mergeCell ref="C4:G4"/>
    <mergeCell ref="F7:G7"/>
    <mergeCell ref="F67:G67"/>
    <mergeCell ref="F71:G71"/>
    <mergeCell ref="C84:G84"/>
    <mergeCell ref="F85:G85"/>
    <mergeCell ref="C188:G188"/>
    <mergeCell ref="C189:G189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EXaHjQWdrqBpwp3Joi8II6FeNhs=</DigestValue>
    </Reference>
    <Reference URI="#idOfficeObject" Type="http://www.w3.org/2000/09/xmldsig#Object">
      <DigestMethod Algorithm="http://www.w3.org/2000/09/xmldsig#sha1"/>
      <DigestValue>ErpmO9Lzz/DuuuzX16FGaX04FJU=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wInFFuCCFIaWseg8/Gf4flhFrLA=</DigestValue>
    </Reference>
  </SignedInfo>
  <SignatureValue>JrrPrhjpqAu4bitYlxfyopIisDLIq06jpbJoCd0EcMTn9mYDts7dBYUMlRIhj/0jIvTa0aiRFJfr
L81hj2i8X+hGzWVm6v7UOIJdIj1NpvEiKLRZTpSmKq422QYEstH/uo3b3i9LCK+lVvcBMuLacSZe
P5/t67bYFr7IuSigJ1Qk6x8ciSgMSnac/u52Fy7/yEzKuwhIADk2wpSBY3bI7Jy5QTv2FoaTJJxK
lIN3cxHgWk9p5SG0+PH0EFn/EUuS3ENWqKmVNWrBBupUkgCzElchf5QI+Gw/1jr9oLYSSVUh9lPg
lWK/2baqc3VXNqBby+0+ago8poeGsfBsTRZq9g==</SignatureValue>
  <KeyInfo>
    <X509Data>
      <X509Certificate>MIIFsjCCBJqgAwIBAgIEAKS6ujANBgkqhkiG9w0BAQsFADCBtzELMAkGA1UEBhMCQ1oxOjA4BgNV
BAMMMUkuQ0EgLSBRdWFsaWZpZWQgQ2VydGlmaWNhdGlvbiBBdXRob3JpdHksIDA5LzIwMDkxLTAr
BgNVBAoMJFBydm7DrSBjZXJ0aWZpa2HEjW7DrSBhdXRvcml0YSwgYS5zLjE9MDsGA1UECww0SS5D
QSAtIEFjY3JlZGl0ZWQgUHJvdmlkZXIgb2YgQ2VydGlmaWNhdGlvbiBTZXJ2aWNlczAeFw0xMzAx
MjMwNzI0MThaFw0xNDAxMjMwNzI0MThaMGUxCzAJBgNVBAYTAkNaMRowGAYDVQQDDBFQZXRyYSBS
YWRvdcWhb3bDoTEhMB8GA1UECgwYRmFrdWx0bsOtIG5lbW9jbmljZSBCcm5vMRcwFQYDVQQFEw5J
Q0EgLSAxMDI3MzE1MTCCASIwDQYJKoZIhvcNAQEBBQADggEPADCCAQoCggEBANAltJWYMZoFecOI
mhX9/ncL4QhA+EFNy5a1P820uSlFWDYBqj9nCynLvM6IVrBtcVcif+1qr1P5E4VAWFiJh+ZUmAJ1
ULO4aeDc6pEMG9ETyDAUix46ePTSBYMOnFX8eCKljzJ5Cib1ejYAmRspIpTatqtEdatTng0NX5kF
giP3qMXV3tOEhDSG+35ttZ77NdwFQKPlZYGRVP9ZQ+zIhZv+IXlv/y/NoN/IwnmVXZkZOVD1W/Gh
RV119+S+MnpGim1zqzlddg7UznjoOl3ter8Lfj4Op/nGBP62t7nTXoXdb2x9sCs6+Mkh00EdoFJ4
ZXb03UOx59XjVgWolIFc0ZECAwEAAaOCAhUwggIRMD8GA1UdEQQ4MDaBGXBldHJhLnJhZG91c292
YUBmbmJybm8uY3qgGQYJKwYBBAHcGQIBoAwMCjE5NjcyMjY0NTkwDgYDVR0PAQH/BAQDAgbAMB8G
A1UdIwQYMBaAFHnL0CPpOmdwkXRP01Hi4CD94Sj7MB0GA1UdDgQWBBTNHHZPGYyxBUNfS8dbp4H+
0WDYjTCB3wYDVR0gBIHXMIHUMIHRBg0rBgEEAYG4SAEBHgMBMIG/MIG8BggrBgEFBQcCAjCBrxqB
rFRlbnRvIGt2YWxpZmlrb3ZhbnkgY2VydGlmaWthdCBqZSB2eWRhbiBwb2RsZSB6YWtvbmEgQ2Vz
a2UgcmVwdWJsaWt5IGMuIDIyNy8yMDAwIFNiLiB2IHBsYXRuZW0gem5lbmkvVGhpcyBpcyBxdWFs
aWZpZWQgY2VydGlmaWNhdGUgYWNjb3JkaW5nIHRvIEN6ZWNoIEFjdCBOby4gMjI3LzIwMDAgQ29s
bC4wGAYIKwYBBQUHAQMEDDAKMAgGBgQAjkYBATCBgQYDVR0fBHoweDAmoCSgIoYgaHR0cDovL3Fj
cmxkcDEuaWNhLmN6L3FpY2EwOS5jcmwwJqAkoCKGIGh0dHA6Ly9xY3JsZHAyLmljYS5jei9xaWNh
MDkuY3JsMCagJKAihiBodHRwOi8vcWNybGRwMy5pY2EuY3ovcWljYTA5LmNybDANBgkqhkiG9w0B
AQsFAAOCAQEAaK3toVCqMNIw+nVvcMNF6oDC5Nri3xKdLrPRdIsNOqhgaHn7u8nLsw76vbqFeb81
qnFm3VVhg+QAKqNRRUbF9OowgEmuhoUEqmbJex1031ycl4lcsad9uK5A9iknU1XjDrwLbTBeEDVI
U67cuPp5bPVY9Hl7ov5HgZcyauVuZwgEHkyQ/3d07PWWhTcZ4InYcCxaN3UHevb7hIFMPQEtzLOm
QXCXjetSsU/FC1A8QIptUekYJA/dZkFw4QAKBV+teYlMPfeACbivcAsckf4yzHsYD4K2nBbKqAdZ
pj1zELt8Sz3lKMB3IWUINU6HAZD5PQtMW9oVO1UP4llSUc5OaA==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i55OsAVJCzMEkO+nLlnVUrL+MGQ=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worksheets/sheet1.xml?ContentType=application/vnd.openxmlformats-officedocument.spreadsheetml.worksheet+xml">
        <DigestMethod Algorithm="http://www.w3.org/2000/09/xmldsig#sha1"/>
        <DigestValue>b7gAq18qbPthb4tSsdYzzfjOY34=
</DigestValue>
      </Reference>
      <Reference URI="/xl/calcChain.xml?ContentType=application/vnd.openxmlformats-officedocument.spreadsheetml.calcChain+xml">
        <DigestMethod Algorithm="http://www.w3.org/2000/09/xmldsig#sha1"/>
        <DigestValue>seWJ2xlzalr8GUiHSD+mTQMu5kQ=
</DigestValue>
      </Reference>
      <Reference URI="/xl/worksheets/sheet3.xml?ContentType=application/vnd.openxmlformats-officedocument.spreadsheetml.worksheet+xml">
        <DigestMethod Algorithm="http://www.w3.org/2000/09/xmldsig#sha1"/>
        <DigestValue>JsAo0KJDB9d7dg0piHuQP8TJTmM=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worksheets/sheet2.xml?ContentType=application/vnd.openxmlformats-officedocument.spreadsheetml.worksheet+xml">
        <DigestMethod Algorithm="http://www.w3.org/2000/09/xmldsig#sha1"/>
        <DigestValue>JE5qIcoVhpLtX3X9Z/LhG1uCVe8=
</DigestValue>
      </Reference>
      <Reference URI="/xl/workbook.xml?ContentType=application/vnd.openxmlformats-officedocument.spreadsheetml.sheet.main+xml">
        <DigestMethod Algorithm="http://www.w3.org/2000/09/xmldsig#sha1"/>
        <DigestValue>1FEcpYezHQWY4SgH06ilQnXz3C0=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SDzsb1ySHZ1Q7V7tJLFzQzlUUeE=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
</DigestValue>
      </Reference>
    </Manifest>
    <SignatureProperties>
      <SignatureProperty Id="idSignatureTime" Target="#idPackageSignature">
        <mdssi:SignatureTime>
          <mdssi:Format>YYYY-MM-DDThh:mm:ssTZD</mdssi:Format>
          <mdssi:Value>2013-05-03T06:59:13Z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2013-05-03T06:59:13Z</xd:SigningTime>
          <xd:SigningCertificate>
            <xd:Cert>
              <xd:CertDigest>
                <DigestMethod Algorithm="http://www.w3.org/2000/09/xmldsig#sha1"/>
                <DigestValue>IlT00yzz5k4sbxKyJaiivGE1Ukw=
</DigestValue>
              </xd:CertDigest>
              <xd:IssuerSerial>
                <X509IssuerName>C=CZ, CN="I.CA - Qualified Certification Authority, 09/2009", O="První certifikační autorita, a.s.", OU=I.CA - Accredited Provider of Certification Services</X509IssuerName>
                <X509SerialNumber>10795706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31</vt:i4>
      </vt:variant>
    </vt:vector>
  </HeadingPairs>
  <TitlesOfParts>
    <vt:vector size="34" baseType="lpstr">
      <vt:lpstr>Krycí list</vt:lpstr>
      <vt:lpstr>Rekapitulace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Radousova Petra</cp:lastModifiedBy>
  <cp:lastPrinted>2011-05-09T15:34:47Z</cp:lastPrinted>
  <dcterms:created xsi:type="dcterms:W3CDTF">2007-08-08T05:50:21Z</dcterms:created>
  <dcterms:modified xsi:type="dcterms:W3CDTF">2013-05-03T06:59:12Z</dcterms:modified>
</cp:coreProperties>
</file>